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44C8AEA-C8F8-4238-B4ED-90E4547B11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D RATIO ANN 1" sheetId="1" r:id="rId1"/>
    <sheet name="PS OS ANN 2" sheetId="2" r:id="rId2"/>
    <sheet name="AGRI OS ANN 3" sheetId="3" r:id="rId3"/>
    <sheet name="ACP OS ANN 10B" sheetId="4" r:id="rId4"/>
    <sheet name="ACP OS ANN 4" sheetId="5" r:id="rId5"/>
    <sheet name="ACP DISB ANN 8" sheetId="7" r:id="rId6"/>
    <sheet name="EDU HOUS OS ANN 8 A" sheetId="8" r:id="rId7"/>
    <sheet name="EDU HOUS NPA OS 8 B" sheetId="17" r:id="rId8"/>
    <sheet name="WEAKER SEC DISB ANN 5" sheetId="9" r:id="rId9"/>
    <sheet name="WEAKER SEC OS ANN 5 A" sheetId="10" r:id="rId10"/>
    <sheet name="OS DISB WOMEN ANN 6" sheetId="11" r:id="rId11"/>
    <sheet name="DCP ANN 7" sheetId="12" r:id="rId12"/>
    <sheet name="ANN 7 A" sheetId="14" r:id="rId13"/>
    <sheet name="PMMY OS &amp; NPA ANN 9 A" sheetId="15" r:id="rId14"/>
    <sheet name="PMMU DISB ANN 9" sheetId="18" r:id="rId15"/>
    <sheet name="AGRI NPA ANN 10" sheetId="19" r:id="rId16"/>
    <sheet name="MSME NPA ANN 10 A" sheetId="20" r:id="rId17"/>
    <sheet name="NPA PS ANN 10 C" sheetId="21" r:id="rId18"/>
    <sheet name="NPA SPON SCH ANN 11" sheetId="22" r:id="rId19"/>
    <sheet name="AADHAAR  AUTHEN ANN 14" sheetId="25" r:id="rId20"/>
    <sheet name="BC OUTLET ANN 15" sheetId="26" r:id="rId21"/>
    <sheet name="FLC ANN 16" sheetId="27" r:id="rId22"/>
    <sheet name="CLF DATA ANN 17" sheetId="28" r:id="rId23"/>
    <sheet name="PMJDY ANN 18" sheetId="29" r:id="rId24"/>
    <sheet name="PMSBY ANN 19" sheetId="30" r:id="rId25"/>
    <sheet name="INS PMJDY ANN 20 " sheetId="31" r:id="rId26"/>
    <sheet name="INS PMSBY ANN 21" sheetId="32" r:id="rId27"/>
    <sheet name="INS PMJJBY ANN 21A" sheetId="33" r:id="rId28"/>
    <sheet name="PM Svanidhi Ann 22" sheetId="34" r:id="rId29"/>
    <sheet name="VISHWAKARMA ANN 23" sheetId="35" r:id="rId30"/>
    <sheet name="SUI ANN 25" sheetId="36" r:id="rId31"/>
    <sheet name="SHG ANN 27" sheetId="38" r:id="rId32"/>
    <sheet name="SHG SFL ANN 26" sheetId="39" r:id="rId33"/>
    <sheet name="SHG NPA ANN 28" sheetId="40" r:id="rId34"/>
    <sheet name="KCC ANN 29" sheetId="41" r:id="rId35"/>
    <sheet name="CKYCR ANN 30" sheetId="42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9" i="42" l="1"/>
  <c r="F49" i="42"/>
  <c r="E49" i="42"/>
  <c r="D49" i="42"/>
  <c r="H48" i="42"/>
  <c r="H47" i="42"/>
  <c r="H46" i="42"/>
  <c r="H45" i="42"/>
  <c r="H44" i="42"/>
  <c r="H43" i="42"/>
  <c r="H42" i="42"/>
  <c r="H41" i="42"/>
  <c r="H40" i="42"/>
  <c r="H39" i="42"/>
  <c r="H38" i="42"/>
  <c r="H37" i="42"/>
  <c r="H36" i="42"/>
  <c r="H35" i="42"/>
  <c r="H34" i="42"/>
  <c r="H33" i="42"/>
  <c r="H32" i="42"/>
  <c r="H31" i="42"/>
  <c r="H30" i="42"/>
  <c r="H29" i="42"/>
  <c r="H28" i="42"/>
  <c r="H27" i="42"/>
  <c r="H26" i="42"/>
  <c r="H25" i="42"/>
  <c r="H24" i="42"/>
  <c r="H23" i="42"/>
  <c r="H22" i="42"/>
  <c r="H21" i="42"/>
  <c r="H20" i="42"/>
  <c r="H19" i="42"/>
  <c r="H18" i="42"/>
  <c r="H17" i="42"/>
  <c r="H16" i="42"/>
  <c r="H15" i="42"/>
  <c r="H14" i="42"/>
  <c r="H13" i="42"/>
  <c r="H12" i="42"/>
  <c r="H11" i="42"/>
  <c r="H10" i="42"/>
  <c r="H9" i="42"/>
  <c r="H8" i="42"/>
  <c r="H7" i="42"/>
  <c r="S60" i="41" l="1"/>
  <c r="R60" i="41"/>
  <c r="Q60" i="41"/>
  <c r="P60" i="41"/>
  <c r="S59" i="41"/>
  <c r="R59" i="41"/>
  <c r="Q59" i="41"/>
  <c r="P59" i="41"/>
  <c r="S58" i="41"/>
  <c r="R58" i="41"/>
  <c r="Q58" i="41"/>
  <c r="P58" i="41"/>
  <c r="S57" i="41"/>
  <c r="R57" i="41"/>
  <c r="Q57" i="41"/>
  <c r="P57" i="41"/>
  <c r="S56" i="41"/>
  <c r="R56" i="41"/>
  <c r="Q56" i="41"/>
  <c r="P56" i="41"/>
  <c r="S55" i="41"/>
  <c r="R55" i="41"/>
  <c r="Q55" i="41"/>
  <c r="P55" i="41"/>
  <c r="S54" i="41"/>
  <c r="R54" i="41"/>
  <c r="Q54" i="41"/>
  <c r="P54" i="41"/>
  <c r="S53" i="41"/>
  <c r="R53" i="41"/>
  <c r="Q53" i="41"/>
  <c r="P53" i="41"/>
  <c r="S52" i="41"/>
  <c r="R52" i="41"/>
  <c r="Q52" i="41"/>
  <c r="P52" i="41"/>
  <c r="S51" i="41"/>
  <c r="R51" i="41"/>
  <c r="Q51" i="41"/>
  <c r="P51" i="41"/>
  <c r="S50" i="41"/>
  <c r="R50" i="41"/>
  <c r="Q50" i="41"/>
  <c r="P50" i="41"/>
  <c r="S49" i="41"/>
  <c r="R49" i="41"/>
  <c r="Q49" i="41"/>
  <c r="P49" i="41"/>
  <c r="S48" i="41"/>
  <c r="R48" i="41"/>
  <c r="Q48" i="41"/>
  <c r="P48" i="41"/>
  <c r="S47" i="41"/>
  <c r="R47" i="41"/>
  <c r="Q47" i="41"/>
  <c r="P47" i="41"/>
  <c r="S46" i="41"/>
  <c r="R46" i="41"/>
  <c r="Q46" i="41"/>
  <c r="P46" i="41"/>
  <c r="S45" i="41"/>
  <c r="R45" i="41"/>
  <c r="Q45" i="41"/>
  <c r="P45" i="41"/>
  <c r="S44" i="41"/>
  <c r="R44" i="41"/>
  <c r="Q44" i="41"/>
  <c r="P44" i="41"/>
  <c r="S43" i="41"/>
  <c r="R43" i="41"/>
  <c r="Q43" i="41"/>
  <c r="P43" i="41"/>
  <c r="S42" i="41"/>
  <c r="R42" i="41"/>
  <c r="Q42" i="41"/>
  <c r="P42" i="41"/>
  <c r="S41" i="41"/>
  <c r="R41" i="41"/>
  <c r="Q41" i="41"/>
  <c r="P41" i="41"/>
  <c r="S40" i="41"/>
  <c r="R40" i="41"/>
  <c r="Q40" i="41"/>
  <c r="P40" i="41"/>
  <c r="S39" i="41"/>
  <c r="R39" i="41"/>
  <c r="Q39" i="41"/>
  <c r="P39" i="41"/>
  <c r="S38" i="41"/>
  <c r="R38" i="41"/>
  <c r="Q38" i="41"/>
  <c r="P38" i="41"/>
  <c r="S37" i="41"/>
  <c r="R37" i="41"/>
  <c r="Q37" i="41"/>
  <c r="P37" i="41"/>
  <c r="S36" i="41"/>
  <c r="R36" i="41"/>
  <c r="Q36" i="41"/>
  <c r="P36" i="41"/>
  <c r="S35" i="41"/>
  <c r="R35" i="41"/>
  <c r="Q35" i="41"/>
  <c r="P35" i="41"/>
  <c r="S34" i="41"/>
  <c r="R34" i="41"/>
  <c r="Q34" i="41"/>
  <c r="P34" i="41"/>
  <c r="S33" i="41"/>
  <c r="R33" i="41"/>
  <c r="Q33" i="41"/>
  <c r="P33" i="41"/>
  <c r="S32" i="41"/>
  <c r="R32" i="41"/>
  <c r="Q32" i="41"/>
  <c r="P32" i="41"/>
  <c r="S31" i="41"/>
  <c r="R31" i="41"/>
  <c r="Q31" i="41"/>
  <c r="P31" i="41"/>
  <c r="S30" i="41"/>
  <c r="R30" i="41"/>
  <c r="Q30" i="41"/>
  <c r="P30" i="41"/>
  <c r="S29" i="41"/>
  <c r="R29" i="41"/>
  <c r="Q29" i="41"/>
  <c r="P29" i="41"/>
  <c r="S28" i="41"/>
  <c r="R28" i="41"/>
  <c r="Q28" i="41"/>
  <c r="P28" i="41"/>
  <c r="S27" i="41"/>
  <c r="R27" i="41"/>
  <c r="Q27" i="41"/>
  <c r="P27" i="41"/>
  <c r="S26" i="41"/>
  <c r="R26" i="41"/>
  <c r="Q26" i="41"/>
  <c r="P26" i="41"/>
  <c r="S25" i="41"/>
  <c r="R25" i="41"/>
  <c r="Q25" i="41"/>
  <c r="P25" i="41"/>
  <c r="S24" i="41"/>
  <c r="R24" i="41"/>
  <c r="Q24" i="41"/>
  <c r="P24" i="41"/>
  <c r="S23" i="41"/>
  <c r="R23" i="41"/>
  <c r="Q23" i="41"/>
  <c r="P23" i="41"/>
  <c r="S22" i="41"/>
  <c r="R22" i="41"/>
  <c r="Q22" i="41"/>
  <c r="P22" i="41"/>
  <c r="S21" i="41"/>
  <c r="R21" i="41"/>
  <c r="Q21" i="41"/>
  <c r="P21" i="41"/>
  <c r="S20" i="41"/>
  <c r="R20" i="41"/>
  <c r="Q20" i="41"/>
  <c r="P20" i="41"/>
  <c r="S19" i="41"/>
  <c r="R19" i="41"/>
  <c r="Q19" i="41"/>
  <c r="P19" i="41"/>
  <c r="S18" i="41"/>
  <c r="R18" i="41"/>
  <c r="Q18" i="41"/>
  <c r="P18" i="41"/>
  <c r="S17" i="41"/>
  <c r="R17" i="41"/>
  <c r="Q17" i="41"/>
  <c r="P17" i="41"/>
  <c r="S16" i="41"/>
  <c r="R16" i="41"/>
  <c r="Q16" i="41"/>
  <c r="P16" i="41"/>
  <c r="S15" i="41"/>
  <c r="R15" i="41"/>
  <c r="Q15" i="41"/>
  <c r="P15" i="41"/>
  <c r="S14" i="41"/>
  <c r="R14" i="41"/>
  <c r="Q14" i="41"/>
  <c r="P14" i="41"/>
  <c r="S13" i="41"/>
  <c r="R13" i="41"/>
  <c r="Q13" i="41"/>
  <c r="P13" i="41"/>
  <c r="K32" i="34" l="1"/>
  <c r="H32" i="34"/>
  <c r="M32" i="34" s="1"/>
  <c r="E32" i="34"/>
  <c r="D32" i="34"/>
  <c r="M31" i="34"/>
  <c r="L31" i="34"/>
  <c r="J31" i="34"/>
  <c r="I31" i="34"/>
  <c r="G31" i="34"/>
  <c r="F31" i="34"/>
  <c r="M30" i="34"/>
  <c r="L30" i="34"/>
  <c r="G30" i="34"/>
  <c r="J30" i="34" s="1"/>
  <c r="F30" i="34"/>
  <c r="M29" i="34"/>
  <c r="L29" i="34"/>
  <c r="I29" i="34"/>
  <c r="G29" i="34"/>
  <c r="J29" i="34" s="1"/>
  <c r="F29" i="34"/>
  <c r="M28" i="34"/>
  <c r="L28" i="34"/>
  <c r="G28" i="34"/>
  <c r="J28" i="34" s="1"/>
  <c r="F28" i="34"/>
  <c r="M27" i="34"/>
  <c r="L27" i="34"/>
  <c r="G27" i="34"/>
  <c r="J27" i="34" s="1"/>
  <c r="F27" i="34"/>
  <c r="M26" i="34"/>
  <c r="L26" i="34"/>
  <c r="G26" i="34"/>
  <c r="J26" i="34" s="1"/>
  <c r="F26" i="34"/>
  <c r="M25" i="34"/>
  <c r="L25" i="34"/>
  <c r="G25" i="34"/>
  <c r="J25" i="34" s="1"/>
  <c r="F25" i="34"/>
  <c r="M24" i="34"/>
  <c r="L24" i="34"/>
  <c r="G24" i="34"/>
  <c r="J24" i="34" s="1"/>
  <c r="F24" i="34"/>
  <c r="M23" i="34"/>
  <c r="L23" i="34"/>
  <c r="J23" i="34"/>
  <c r="I23" i="34"/>
  <c r="G23" i="34"/>
  <c r="F23" i="34"/>
  <c r="M22" i="34"/>
  <c r="L22" i="34"/>
  <c r="G22" i="34"/>
  <c r="J22" i="34" s="1"/>
  <c r="F22" i="34"/>
  <c r="M21" i="34"/>
  <c r="L21" i="34"/>
  <c r="I21" i="34"/>
  <c r="G21" i="34"/>
  <c r="J21" i="34" s="1"/>
  <c r="F21" i="34"/>
  <c r="M20" i="34"/>
  <c r="L20" i="34"/>
  <c r="G20" i="34"/>
  <c r="G32" i="34" s="1"/>
  <c r="F20" i="34"/>
  <c r="K19" i="34"/>
  <c r="H19" i="34"/>
  <c r="H33" i="34" s="1"/>
  <c r="E19" i="34"/>
  <c r="E33" i="34" s="1"/>
  <c r="D19" i="34"/>
  <c r="D33" i="34" s="1"/>
  <c r="M18" i="34"/>
  <c r="L18" i="34"/>
  <c r="G18" i="34"/>
  <c r="J18" i="34" s="1"/>
  <c r="F18" i="34"/>
  <c r="M17" i="34"/>
  <c r="L17" i="34"/>
  <c r="I17" i="34"/>
  <c r="G17" i="34"/>
  <c r="J17" i="34" s="1"/>
  <c r="F17" i="34"/>
  <c r="M16" i="34"/>
  <c r="L16" i="34"/>
  <c r="G16" i="34"/>
  <c r="J16" i="34" s="1"/>
  <c r="F16" i="34"/>
  <c r="M15" i="34"/>
  <c r="L15" i="34"/>
  <c r="G15" i="34"/>
  <c r="J15" i="34" s="1"/>
  <c r="F15" i="34"/>
  <c r="M14" i="34"/>
  <c r="L14" i="34"/>
  <c r="G14" i="34"/>
  <c r="J14" i="34" s="1"/>
  <c r="F14" i="34"/>
  <c r="M13" i="34"/>
  <c r="L13" i="34"/>
  <c r="J13" i="34"/>
  <c r="G13" i="34"/>
  <c r="I13" i="34" s="1"/>
  <c r="F13" i="34"/>
  <c r="M12" i="34"/>
  <c r="L12" i="34"/>
  <c r="G12" i="34"/>
  <c r="J12" i="34" s="1"/>
  <c r="F12" i="34"/>
  <c r="M11" i="34"/>
  <c r="L11" i="34"/>
  <c r="G11" i="34"/>
  <c r="J11" i="34" s="1"/>
  <c r="F11" i="34"/>
  <c r="M10" i="34"/>
  <c r="L10" i="34"/>
  <c r="G10" i="34"/>
  <c r="J10" i="34" s="1"/>
  <c r="F10" i="34"/>
  <c r="M9" i="34"/>
  <c r="L9" i="34"/>
  <c r="G9" i="34"/>
  <c r="J9" i="34" s="1"/>
  <c r="F9" i="34"/>
  <c r="M8" i="34"/>
  <c r="L8" i="34"/>
  <c r="G8" i="34"/>
  <c r="J8" i="34" s="1"/>
  <c r="F8" i="34"/>
  <c r="M7" i="34"/>
  <c r="L7" i="34"/>
  <c r="L19" i="34" s="1"/>
  <c r="G7" i="34"/>
  <c r="J7" i="34" s="1"/>
  <c r="F7" i="34"/>
  <c r="M6" i="34"/>
  <c r="L6" i="34"/>
  <c r="G6" i="34"/>
  <c r="J6" i="34" s="1"/>
  <c r="F6" i="34"/>
  <c r="I7" i="34" l="1"/>
  <c r="I15" i="34"/>
  <c r="L32" i="34"/>
  <c r="I25" i="34"/>
  <c r="I9" i="34"/>
  <c r="F33" i="34"/>
  <c r="I27" i="34"/>
  <c r="L33" i="34"/>
  <c r="I11" i="34"/>
  <c r="F19" i="34"/>
  <c r="F32" i="34"/>
  <c r="M19" i="34"/>
  <c r="G19" i="34"/>
  <c r="I8" i="34"/>
  <c r="I12" i="34"/>
  <c r="I14" i="34"/>
  <c r="I16" i="34"/>
  <c r="I18" i="34"/>
  <c r="I20" i="34"/>
  <c r="I22" i="34"/>
  <c r="I24" i="34"/>
  <c r="I26" i="34"/>
  <c r="I28" i="34"/>
  <c r="I30" i="34"/>
  <c r="J32" i="34"/>
  <c r="K33" i="34"/>
  <c r="M33" i="34" s="1"/>
  <c r="I6" i="34"/>
  <c r="I10" i="34"/>
  <c r="J20" i="34"/>
  <c r="I19" i="34" l="1"/>
  <c r="J19" i="34"/>
  <c r="G33" i="34"/>
  <c r="J33" i="34" s="1"/>
  <c r="I32" i="34"/>
  <c r="I33" i="34" s="1"/>
  <c r="L17" i="18" l="1"/>
  <c r="M17" i="18"/>
  <c r="L18" i="18"/>
  <c r="M18" i="18"/>
  <c r="L19" i="18"/>
  <c r="M19" i="18"/>
  <c r="L20" i="18"/>
  <c r="M20" i="18"/>
  <c r="L21" i="18"/>
  <c r="M21" i="18"/>
  <c r="L22" i="18"/>
  <c r="M22" i="18"/>
  <c r="L23" i="18"/>
  <c r="M23" i="18"/>
  <c r="L24" i="18"/>
  <c r="M24" i="18"/>
  <c r="L25" i="18"/>
  <c r="M25" i="18"/>
  <c r="L26" i="18"/>
  <c r="M26" i="18"/>
  <c r="L27" i="18"/>
  <c r="M27" i="18"/>
  <c r="L28" i="18"/>
  <c r="M28" i="18"/>
  <c r="L29" i="18"/>
  <c r="M29" i="18"/>
  <c r="L30" i="18"/>
  <c r="M30" i="18"/>
  <c r="L31" i="18"/>
  <c r="M31" i="18"/>
  <c r="L32" i="18"/>
  <c r="M32" i="18"/>
  <c r="L33" i="18"/>
  <c r="M33" i="18"/>
  <c r="L34" i="18"/>
  <c r="M34" i="18"/>
  <c r="L35" i="18"/>
  <c r="M35" i="18"/>
  <c r="L36" i="18"/>
  <c r="M36" i="18"/>
  <c r="L37" i="18"/>
  <c r="M37" i="18"/>
  <c r="L38" i="18"/>
  <c r="M38" i="18"/>
  <c r="L39" i="18"/>
  <c r="M39" i="18"/>
  <c r="L40" i="18"/>
  <c r="M40" i="18"/>
  <c r="L41" i="18"/>
  <c r="M41" i="18"/>
  <c r="L42" i="18"/>
  <c r="M42" i="18"/>
  <c r="L43" i="18"/>
  <c r="M43" i="18"/>
  <c r="L44" i="18"/>
  <c r="M44" i="18"/>
  <c r="L45" i="18"/>
  <c r="M45" i="18"/>
  <c r="L46" i="18"/>
  <c r="M46" i="18"/>
  <c r="L47" i="18"/>
  <c r="M47" i="18"/>
  <c r="L48" i="18"/>
  <c r="M48" i="18"/>
  <c r="L49" i="18"/>
  <c r="M49" i="18"/>
  <c r="L50" i="18"/>
  <c r="M50" i="18"/>
  <c r="L51" i="18"/>
  <c r="M51" i="18"/>
  <c r="L52" i="18"/>
  <c r="M52" i="18"/>
  <c r="L53" i="18"/>
  <c r="M53" i="18"/>
  <c r="L54" i="18"/>
  <c r="M54" i="18"/>
  <c r="L55" i="18"/>
  <c r="M55" i="18"/>
  <c r="L56" i="18"/>
  <c r="M56" i="18"/>
  <c r="L57" i="18"/>
  <c r="M57" i="18"/>
  <c r="L58" i="18"/>
  <c r="M58" i="18"/>
  <c r="L59" i="18"/>
  <c r="M59" i="18"/>
  <c r="L60" i="18"/>
  <c r="M60" i="18"/>
  <c r="L61" i="18"/>
  <c r="M61" i="18"/>
  <c r="L62" i="18"/>
  <c r="M62" i="18"/>
  <c r="L63" i="18"/>
  <c r="M63" i="18"/>
  <c r="M16" i="18"/>
  <c r="L16" i="18"/>
  <c r="T64" i="12" l="1"/>
  <c r="Q64" i="12"/>
  <c r="N64" i="12"/>
  <c r="K64" i="12"/>
  <c r="H64" i="12"/>
  <c r="E64" i="12"/>
  <c r="T63" i="12"/>
  <c r="Q63" i="12"/>
  <c r="N63" i="12"/>
  <c r="K63" i="12"/>
  <c r="H63" i="12"/>
  <c r="E63" i="12"/>
  <c r="T62" i="12"/>
  <c r="Q62" i="12"/>
  <c r="N62" i="12"/>
  <c r="K62" i="12"/>
  <c r="H62" i="12"/>
  <c r="E62" i="12"/>
  <c r="T61" i="12"/>
  <c r="Q61" i="12"/>
  <c r="N61" i="12"/>
  <c r="K61" i="12"/>
  <c r="H61" i="12"/>
  <c r="E61" i="12"/>
  <c r="T60" i="12"/>
  <c r="Q60" i="12"/>
  <c r="N60" i="12"/>
  <c r="K60" i="12"/>
  <c r="H60" i="12"/>
  <c r="E60" i="12"/>
  <c r="T59" i="12"/>
  <c r="Q59" i="12"/>
  <c r="N59" i="12"/>
  <c r="K59" i="12"/>
  <c r="H59" i="12"/>
  <c r="E59" i="12"/>
  <c r="T58" i="12"/>
  <c r="Q58" i="12"/>
  <c r="N58" i="12"/>
  <c r="K58" i="12"/>
  <c r="H58" i="12"/>
  <c r="E58" i="12"/>
  <c r="T57" i="12"/>
  <c r="Q57" i="12"/>
  <c r="N57" i="12"/>
  <c r="K57" i="12"/>
  <c r="H57" i="12"/>
  <c r="E57" i="12"/>
  <c r="T56" i="12"/>
  <c r="Q56" i="12"/>
  <c r="N56" i="12"/>
  <c r="K56" i="12"/>
  <c r="H56" i="12"/>
  <c r="E56" i="12"/>
  <c r="T55" i="12"/>
  <c r="Q55" i="12"/>
  <c r="N55" i="12"/>
  <c r="K55" i="12"/>
  <c r="H55" i="12"/>
  <c r="E55" i="12"/>
  <c r="T54" i="12"/>
  <c r="Q54" i="12"/>
  <c r="N54" i="12"/>
  <c r="K54" i="12"/>
  <c r="H54" i="12"/>
  <c r="E54" i="12"/>
  <c r="T53" i="12"/>
  <c r="Q53" i="12"/>
  <c r="N53" i="12"/>
  <c r="K53" i="12"/>
  <c r="H53" i="12"/>
  <c r="E53" i="12"/>
  <c r="T52" i="12"/>
  <c r="Q52" i="12"/>
  <c r="N52" i="12"/>
  <c r="K52" i="12"/>
  <c r="H52" i="12"/>
  <c r="E52" i="12"/>
  <c r="T51" i="12"/>
  <c r="Q51" i="12"/>
  <c r="N51" i="12"/>
  <c r="K51" i="12"/>
  <c r="H51" i="12"/>
  <c r="E51" i="12"/>
  <c r="T50" i="12"/>
  <c r="Q50" i="12"/>
  <c r="N50" i="12"/>
  <c r="K50" i="12"/>
  <c r="H50" i="12"/>
  <c r="E50" i="12"/>
  <c r="T49" i="12"/>
  <c r="Q49" i="12"/>
  <c r="N49" i="12"/>
  <c r="K49" i="12"/>
  <c r="H49" i="12"/>
  <c r="E49" i="12"/>
  <c r="T48" i="12"/>
  <c r="Q48" i="12"/>
  <c r="N48" i="12"/>
  <c r="K48" i="12"/>
  <c r="H48" i="12"/>
  <c r="E48" i="12"/>
  <c r="T47" i="12"/>
  <c r="Q47" i="12"/>
  <c r="N47" i="12"/>
  <c r="K47" i="12"/>
  <c r="H47" i="12"/>
  <c r="E47" i="12"/>
  <c r="T46" i="12"/>
  <c r="Q46" i="12"/>
  <c r="N46" i="12"/>
  <c r="K46" i="12"/>
  <c r="H46" i="12"/>
  <c r="E46" i="12"/>
  <c r="T45" i="12"/>
  <c r="Q45" i="12"/>
  <c r="N45" i="12"/>
  <c r="K45" i="12"/>
  <c r="H45" i="12"/>
  <c r="E45" i="12"/>
  <c r="T44" i="12"/>
  <c r="Q44" i="12"/>
  <c r="N44" i="12"/>
  <c r="K44" i="12"/>
  <c r="H44" i="12"/>
  <c r="E44" i="12"/>
  <c r="T43" i="12"/>
  <c r="Q43" i="12"/>
  <c r="N43" i="12"/>
  <c r="K43" i="12"/>
  <c r="H43" i="12"/>
  <c r="E43" i="12"/>
  <c r="T42" i="12"/>
  <c r="Q42" i="12"/>
  <c r="N42" i="12"/>
  <c r="K42" i="12"/>
  <c r="H42" i="12"/>
  <c r="E42" i="12"/>
  <c r="T41" i="12"/>
  <c r="Q41" i="12"/>
  <c r="N41" i="12"/>
  <c r="K41" i="12"/>
  <c r="H41" i="12"/>
  <c r="E41" i="12"/>
  <c r="T40" i="12"/>
  <c r="Q40" i="12"/>
  <c r="N40" i="12"/>
  <c r="K40" i="12"/>
  <c r="H40" i="12"/>
  <c r="E40" i="12"/>
  <c r="T39" i="12"/>
  <c r="Q39" i="12"/>
  <c r="N39" i="12"/>
  <c r="K39" i="12"/>
  <c r="H39" i="12"/>
  <c r="E39" i="12"/>
  <c r="T38" i="12"/>
  <c r="Q38" i="12"/>
  <c r="N38" i="12"/>
  <c r="K38" i="12"/>
  <c r="H38" i="12"/>
  <c r="E38" i="12"/>
  <c r="T37" i="12"/>
  <c r="Q37" i="12"/>
  <c r="N37" i="12"/>
  <c r="K37" i="12"/>
  <c r="H37" i="12"/>
  <c r="E37" i="12"/>
  <c r="T36" i="12"/>
  <c r="Q36" i="12"/>
  <c r="N36" i="12"/>
  <c r="K36" i="12"/>
  <c r="H36" i="12"/>
  <c r="E36" i="12"/>
  <c r="T35" i="12"/>
  <c r="Q35" i="12"/>
  <c r="N35" i="12"/>
  <c r="K35" i="12"/>
  <c r="H35" i="12"/>
  <c r="E35" i="12"/>
  <c r="T34" i="12"/>
  <c r="Q34" i="12"/>
  <c r="N34" i="12"/>
  <c r="K34" i="12"/>
  <c r="H34" i="12"/>
  <c r="E34" i="12"/>
  <c r="T33" i="12"/>
  <c r="Q33" i="12"/>
  <c r="N33" i="12"/>
  <c r="K33" i="12"/>
  <c r="H33" i="12"/>
  <c r="E33" i="12"/>
  <c r="T32" i="12"/>
  <c r="Q32" i="12"/>
  <c r="N32" i="12"/>
  <c r="K32" i="12"/>
  <c r="H32" i="12"/>
  <c r="E32" i="12"/>
  <c r="T31" i="12"/>
  <c r="Q31" i="12"/>
  <c r="N31" i="12"/>
  <c r="K31" i="12"/>
  <c r="H31" i="12"/>
  <c r="E31" i="12"/>
  <c r="T30" i="12"/>
  <c r="Q30" i="12"/>
  <c r="N30" i="12"/>
  <c r="K30" i="12"/>
  <c r="H30" i="12"/>
  <c r="E30" i="12"/>
  <c r="T29" i="12"/>
  <c r="Q29" i="12"/>
  <c r="N29" i="12"/>
  <c r="K29" i="12"/>
  <c r="H29" i="12"/>
  <c r="E29" i="12"/>
  <c r="T28" i="12"/>
  <c r="Q28" i="12"/>
  <c r="N28" i="12"/>
  <c r="K28" i="12"/>
  <c r="H28" i="12"/>
  <c r="E28" i="12"/>
  <c r="T27" i="12"/>
  <c r="Q27" i="12"/>
  <c r="N27" i="12"/>
  <c r="K27" i="12"/>
  <c r="H27" i="12"/>
  <c r="E27" i="12"/>
  <c r="T26" i="12"/>
  <c r="Q26" i="12"/>
  <c r="N26" i="12"/>
  <c r="K26" i="12"/>
  <c r="H26" i="12"/>
  <c r="E26" i="12"/>
  <c r="T25" i="12"/>
  <c r="Q25" i="12"/>
  <c r="N25" i="12"/>
  <c r="K25" i="12"/>
  <c r="H25" i="12"/>
  <c r="E25" i="12"/>
  <c r="T24" i="12"/>
  <c r="Q24" i="12"/>
  <c r="N24" i="12"/>
  <c r="K24" i="12"/>
  <c r="H24" i="12"/>
  <c r="E24" i="12"/>
  <c r="T23" i="12"/>
  <c r="Q23" i="12"/>
  <c r="N23" i="12"/>
  <c r="K23" i="12"/>
  <c r="H23" i="12"/>
  <c r="E23" i="12"/>
  <c r="T22" i="12"/>
  <c r="Q22" i="12"/>
  <c r="N22" i="12"/>
  <c r="K22" i="12"/>
  <c r="H22" i="12"/>
  <c r="E22" i="12"/>
  <c r="T21" i="12"/>
  <c r="Q21" i="12"/>
  <c r="N21" i="12"/>
  <c r="K21" i="12"/>
  <c r="H21" i="12"/>
  <c r="E21" i="12"/>
  <c r="T20" i="12"/>
  <c r="Q20" i="12"/>
  <c r="N20" i="12"/>
  <c r="K20" i="12"/>
  <c r="H20" i="12"/>
  <c r="E20" i="12"/>
  <c r="T19" i="12"/>
  <c r="Q19" i="12"/>
  <c r="N19" i="12"/>
  <c r="K19" i="12"/>
  <c r="H19" i="12"/>
  <c r="E19" i="12"/>
  <c r="T18" i="12"/>
  <c r="Q18" i="12"/>
  <c r="N18" i="12"/>
  <c r="K18" i="12"/>
  <c r="H18" i="12"/>
  <c r="E18" i="12"/>
  <c r="T17" i="12"/>
  <c r="Q17" i="12"/>
  <c r="N17" i="12"/>
  <c r="K17" i="12"/>
  <c r="H17" i="12"/>
  <c r="E17" i="12"/>
  <c r="T16" i="12"/>
  <c r="Q16" i="12"/>
  <c r="N16" i="12"/>
  <c r="K16" i="12"/>
  <c r="H16" i="12"/>
  <c r="E16" i="12"/>
  <c r="T15" i="12"/>
  <c r="Q15" i="12"/>
  <c r="N15" i="12"/>
  <c r="K15" i="12"/>
  <c r="H15" i="12"/>
  <c r="E15" i="12"/>
  <c r="T14" i="12"/>
  <c r="Q14" i="12"/>
  <c r="N14" i="12"/>
  <c r="K14" i="12"/>
  <c r="H14" i="12"/>
  <c r="E14" i="12"/>
  <c r="O9" i="8" l="1"/>
  <c r="P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29" i="8"/>
  <c r="P29" i="8"/>
  <c r="O30" i="8"/>
  <c r="P30" i="8"/>
  <c r="O31" i="8"/>
  <c r="P31" i="8"/>
  <c r="O32" i="8"/>
  <c r="P32" i="8"/>
  <c r="O33" i="8"/>
  <c r="P33" i="8"/>
  <c r="O34" i="8"/>
  <c r="P34" i="8"/>
  <c r="O35" i="8"/>
  <c r="P35" i="8"/>
  <c r="O36" i="8"/>
  <c r="P36" i="8"/>
  <c r="O37" i="8"/>
  <c r="P37" i="8"/>
  <c r="O38" i="8"/>
  <c r="P38" i="8"/>
  <c r="O39" i="8"/>
  <c r="P39" i="8"/>
  <c r="O40" i="8"/>
  <c r="P40" i="8"/>
  <c r="O41" i="8"/>
  <c r="P41" i="8"/>
  <c r="O42" i="8"/>
  <c r="P42" i="8"/>
  <c r="O43" i="8"/>
  <c r="P43" i="8"/>
  <c r="O44" i="8"/>
  <c r="P44" i="8"/>
  <c r="O45" i="8"/>
  <c r="P45" i="8"/>
  <c r="O46" i="8"/>
  <c r="P46" i="8"/>
  <c r="O47" i="8"/>
  <c r="P47" i="8"/>
  <c r="O48" i="8"/>
  <c r="P48" i="8"/>
  <c r="O49" i="8"/>
  <c r="P49" i="8"/>
  <c r="O50" i="8"/>
  <c r="P50" i="8"/>
  <c r="O51" i="8"/>
  <c r="P51" i="8"/>
  <c r="O52" i="8"/>
  <c r="P52" i="8"/>
  <c r="O53" i="8"/>
  <c r="P53" i="8"/>
  <c r="O54" i="8"/>
  <c r="P54" i="8"/>
  <c r="O55" i="8"/>
  <c r="P55" i="8"/>
  <c r="P8" i="8"/>
  <c r="O8" i="8"/>
  <c r="M9" i="8"/>
  <c r="N9" i="8"/>
  <c r="M10" i="8"/>
  <c r="N10" i="8"/>
  <c r="M11" i="8"/>
  <c r="N11" i="8"/>
  <c r="M12" i="8"/>
  <c r="N12" i="8"/>
  <c r="M13" i="8"/>
  <c r="N13" i="8"/>
  <c r="M14" i="8"/>
  <c r="N14" i="8"/>
  <c r="M15" i="8"/>
  <c r="N15" i="8"/>
  <c r="M16" i="8"/>
  <c r="N16" i="8"/>
  <c r="M17" i="8"/>
  <c r="N17" i="8"/>
  <c r="M18" i="8"/>
  <c r="N18" i="8"/>
  <c r="M19" i="8"/>
  <c r="N19" i="8"/>
  <c r="M20" i="8"/>
  <c r="N20" i="8"/>
  <c r="M21" i="8"/>
  <c r="N21" i="8"/>
  <c r="M22" i="8"/>
  <c r="N22" i="8"/>
  <c r="M23" i="8"/>
  <c r="N23" i="8"/>
  <c r="M24" i="8"/>
  <c r="N24" i="8"/>
  <c r="M25" i="8"/>
  <c r="N25" i="8"/>
  <c r="M26" i="8"/>
  <c r="N26" i="8"/>
  <c r="M27" i="8"/>
  <c r="N27" i="8"/>
  <c r="M28" i="8"/>
  <c r="N28" i="8"/>
  <c r="M29" i="8"/>
  <c r="N29" i="8"/>
  <c r="M30" i="8"/>
  <c r="N30" i="8"/>
  <c r="M31" i="8"/>
  <c r="N31" i="8"/>
  <c r="M32" i="8"/>
  <c r="N32" i="8"/>
  <c r="M33" i="8"/>
  <c r="N33" i="8"/>
  <c r="M34" i="8"/>
  <c r="N34" i="8"/>
  <c r="M35" i="8"/>
  <c r="N35" i="8"/>
  <c r="M36" i="8"/>
  <c r="N36" i="8"/>
  <c r="M37" i="8"/>
  <c r="N37" i="8"/>
  <c r="M38" i="8"/>
  <c r="N38" i="8"/>
  <c r="M39" i="8"/>
  <c r="N39" i="8"/>
  <c r="M40" i="8"/>
  <c r="N40" i="8"/>
  <c r="M41" i="8"/>
  <c r="N41" i="8"/>
  <c r="M42" i="8"/>
  <c r="N42" i="8"/>
  <c r="M43" i="8"/>
  <c r="N43" i="8"/>
  <c r="M44" i="8"/>
  <c r="N44" i="8"/>
  <c r="M45" i="8"/>
  <c r="N45" i="8"/>
  <c r="M46" i="8"/>
  <c r="N46" i="8"/>
  <c r="M47" i="8"/>
  <c r="N47" i="8"/>
  <c r="M48" i="8"/>
  <c r="N48" i="8"/>
  <c r="M49" i="8"/>
  <c r="N49" i="8"/>
  <c r="M50" i="8"/>
  <c r="N50" i="8"/>
  <c r="M51" i="8"/>
  <c r="N51" i="8"/>
  <c r="M52" i="8"/>
  <c r="N52" i="8"/>
  <c r="M53" i="8"/>
  <c r="N53" i="8"/>
  <c r="M54" i="8"/>
  <c r="N54" i="8"/>
  <c r="M55" i="8"/>
  <c r="N55" i="8"/>
  <c r="N8" i="8"/>
  <c r="M8" i="8"/>
  <c r="M59" i="4" l="1"/>
  <c r="AO59" i="4" s="1"/>
  <c r="BC59" i="4" s="1"/>
  <c r="L59" i="4"/>
  <c r="AN59" i="4" s="1"/>
  <c r="BB59" i="4" s="1"/>
  <c r="M58" i="4"/>
  <c r="AO58" i="4" s="1"/>
  <c r="BC58" i="4" s="1"/>
  <c r="L58" i="4"/>
  <c r="AN58" i="4" s="1"/>
  <c r="BB58" i="4" s="1"/>
  <c r="M57" i="4"/>
  <c r="AO57" i="4" s="1"/>
  <c r="BC57" i="4" s="1"/>
  <c r="L57" i="4"/>
  <c r="AN57" i="4" s="1"/>
  <c r="BB57" i="4" s="1"/>
  <c r="AN56" i="4"/>
  <c r="BB56" i="4" s="1"/>
  <c r="M56" i="4"/>
  <c r="AO56" i="4" s="1"/>
  <c r="BC56" i="4" s="1"/>
  <c r="L56" i="4"/>
  <c r="M55" i="4"/>
  <c r="AO55" i="4" s="1"/>
  <c r="BC55" i="4" s="1"/>
  <c r="L55" i="4"/>
  <c r="AN55" i="4" s="1"/>
  <c r="BB55" i="4" s="1"/>
  <c r="M54" i="4"/>
  <c r="AO54" i="4" s="1"/>
  <c r="BC54" i="4" s="1"/>
  <c r="L54" i="4"/>
  <c r="AN54" i="4" s="1"/>
  <c r="BB54" i="4" s="1"/>
  <c r="M53" i="4"/>
  <c r="AO53" i="4" s="1"/>
  <c r="BC53" i="4" s="1"/>
  <c r="L53" i="4"/>
  <c r="AN53" i="4" s="1"/>
  <c r="BB53" i="4" s="1"/>
  <c r="M52" i="4"/>
  <c r="AO52" i="4" s="1"/>
  <c r="BC52" i="4" s="1"/>
  <c r="L52" i="4"/>
  <c r="AN52" i="4" s="1"/>
  <c r="BB52" i="4" s="1"/>
  <c r="M51" i="4"/>
  <c r="AO51" i="4" s="1"/>
  <c r="BC51" i="4" s="1"/>
  <c r="L51" i="4"/>
  <c r="AN51" i="4" s="1"/>
  <c r="BB51" i="4" s="1"/>
  <c r="M50" i="4"/>
  <c r="AO50" i="4" s="1"/>
  <c r="BC50" i="4" s="1"/>
  <c r="L50" i="4"/>
  <c r="AN50" i="4" s="1"/>
  <c r="BB50" i="4" s="1"/>
  <c r="M49" i="4"/>
  <c r="AO49" i="4" s="1"/>
  <c r="BC49" i="4" s="1"/>
  <c r="L49" i="4"/>
  <c r="AN49" i="4" s="1"/>
  <c r="BB49" i="4" s="1"/>
  <c r="M48" i="4"/>
  <c r="AO48" i="4" s="1"/>
  <c r="BC48" i="4" s="1"/>
  <c r="L48" i="4"/>
  <c r="AN48" i="4" s="1"/>
  <c r="BB48" i="4" s="1"/>
  <c r="M47" i="4"/>
  <c r="AO47" i="4" s="1"/>
  <c r="BC47" i="4" s="1"/>
  <c r="L47" i="4"/>
  <c r="AN47" i="4" s="1"/>
  <c r="BB47" i="4" s="1"/>
  <c r="M46" i="4"/>
  <c r="AO46" i="4" s="1"/>
  <c r="BC46" i="4" s="1"/>
  <c r="L46" i="4"/>
  <c r="AN46" i="4" s="1"/>
  <c r="BB46" i="4" s="1"/>
  <c r="M45" i="4"/>
  <c r="AO45" i="4" s="1"/>
  <c r="BC45" i="4" s="1"/>
  <c r="L45" i="4"/>
  <c r="AN45" i="4" s="1"/>
  <c r="BB45" i="4" s="1"/>
  <c r="M44" i="4"/>
  <c r="AO44" i="4" s="1"/>
  <c r="BC44" i="4" s="1"/>
  <c r="L44" i="4"/>
  <c r="AN44" i="4" s="1"/>
  <c r="BB44" i="4" s="1"/>
  <c r="AO43" i="4"/>
  <c r="BC43" i="4" s="1"/>
  <c r="M43" i="4"/>
  <c r="L43" i="4"/>
  <c r="AN43" i="4" s="1"/>
  <c r="BB43" i="4" s="1"/>
  <c r="M42" i="4"/>
  <c r="AO42" i="4" s="1"/>
  <c r="BC42" i="4" s="1"/>
  <c r="L42" i="4"/>
  <c r="AN42" i="4" s="1"/>
  <c r="BB42" i="4" s="1"/>
  <c r="M41" i="4"/>
  <c r="AO41" i="4" s="1"/>
  <c r="BC41" i="4" s="1"/>
  <c r="L41" i="4"/>
  <c r="AN41" i="4" s="1"/>
  <c r="BB41" i="4" s="1"/>
  <c r="M40" i="4"/>
  <c r="AO40" i="4" s="1"/>
  <c r="BC40" i="4" s="1"/>
  <c r="L40" i="4"/>
  <c r="AN40" i="4" s="1"/>
  <c r="BB40" i="4" s="1"/>
  <c r="M39" i="4"/>
  <c r="AO39" i="4" s="1"/>
  <c r="BC39" i="4" s="1"/>
  <c r="L39" i="4"/>
  <c r="AN39" i="4" s="1"/>
  <c r="BB39" i="4" s="1"/>
  <c r="M38" i="4"/>
  <c r="AO38" i="4" s="1"/>
  <c r="BC38" i="4" s="1"/>
  <c r="L38" i="4"/>
  <c r="AN38" i="4" s="1"/>
  <c r="BB38" i="4" s="1"/>
  <c r="M37" i="4"/>
  <c r="AO37" i="4" s="1"/>
  <c r="BC37" i="4" s="1"/>
  <c r="L37" i="4"/>
  <c r="AN37" i="4" s="1"/>
  <c r="BB37" i="4" s="1"/>
  <c r="M36" i="4"/>
  <c r="AO36" i="4" s="1"/>
  <c r="BC36" i="4" s="1"/>
  <c r="L36" i="4"/>
  <c r="AN36" i="4" s="1"/>
  <c r="BB36" i="4" s="1"/>
  <c r="AO35" i="4"/>
  <c r="BC35" i="4" s="1"/>
  <c r="M35" i="4"/>
  <c r="L35" i="4"/>
  <c r="AN35" i="4" s="1"/>
  <c r="BB35" i="4" s="1"/>
  <c r="M34" i="4"/>
  <c r="AO34" i="4" s="1"/>
  <c r="BC34" i="4" s="1"/>
  <c r="L34" i="4"/>
  <c r="AN34" i="4" s="1"/>
  <c r="BB34" i="4" s="1"/>
  <c r="AO33" i="4"/>
  <c r="BC33" i="4" s="1"/>
  <c r="M33" i="4"/>
  <c r="L33" i="4"/>
  <c r="AN33" i="4" s="1"/>
  <c r="BB33" i="4" s="1"/>
  <c r="M32" i="4"/>
  <c r="AO32" i="4" s="1"/>
  <c r="BC32" i="4" s="1"/>
  <c r="L32" i="4"/>
  <c r="AN32" i="4" s="1"/>
  <c r="BB32" i="4" s="1"/>
  <c r="M31" i="4"/>
  <c r="AO31" i="4" s="1"/>
  <c r="BC31" i="4" s="1"/>
  <c r="L31" i="4"/>
  <c r="AN31" i="4" s="1"/>
  <c r="BB31" i="4" s="1"/>
  <c r="M30" i="4"/>
  <c r="AO30" i="4" s="1"/>
  <c r="BC30" i="4" s="1"/>
  <c r="L30" i="4"/>
  <c r="AN30" i="4" s="1"/>
  <c r="BB30" i="4" s="1"/>
  <c r="M29" i="4"/>
  <c r="AO29" i="4" s="1"/>
  <c r="BC29" i="4" s="1"/>
  <c r="L29" i="4"/>
  <c r="AN29" i="4" s="1"/>
  <c r="BB29" i="4" s="1"/>
  <c r="M28" i="4"/>
  <c r="AO28" i="4" s="1"/>
  <c r="BC28" i="4" s="1"/>
  <c r="L28" i="4"/>
  <c r="AN28" i="4" s="1"/>
  <c r="BB28" i="4" s="1"/>
  <c r="AO27" i="4"/>
  <c r="BC27" i="4" s="1"/>
  <c r="M27" i="4"/>
  <c r="L27" i="4"/>
  <c r="AN27" i="4" s="1"/>
  <c r="BB27" i="4" s="1"/>
  <c r="M26" i="4"/>
  <c r="AO26" i="4" s="1"/>
  <c r="BC26" i="4" s="1"/>
  <c r="L26" i="4"/>
  <c r="AN26" i="4" s="1"/>
  <c r="BB26" i="4" s="1"/>
  <c r="M25" i="4"/>
  <c r="AO25" i="4" s="1"/>
  <c r="BC25" i="4" s="1"/>
  <c r="L25" i="4"/>
  <c r="AN25" i="4" s="1"/>
  <c r="BB25" i="4" s="1"/>
  <c r="M24" i="4"/>
  <c r="AO24" i="4" s="1"/>
  <c r="BC24" i="4" s="1"/>
  <c r="L24" i="4"/>
  <c r="AN24" i="4" s="1"/>
  <c r="BB24" i="4" s="1"/>
  <c r="M23" i="4"/>
  <c r="AO23" i="4" s="1"/>
  <c r="BC23" i="4" s="1"/>
  <c r="L23" i="4"/>
  <c r="AN23" i="4" s="1"/>
  <c r="BB23" i="4" s="1"/>
  <c r="M22" i="4"/>
  <c r="AO22" i="4" s="1"/>
  <c r="BC22" i="4" s="1"/>
  <c r="L22" i="4"/>
  <c r="AN22" i="4" s="1"/>
  <c r="BB22" i="4" s="1"/>
  <c r="M21" i="4"/>
  <c r="AO21" i="4" s="1"/>
  <c r="BC21" i="4" s="1"/>
  <c r="L21" i="4"/>
  <c r="AN21" i="4" s="1"/>
  <c r="BB21" i="4" s="1"/>
  <c r="M20" i="4"/>
  <c r="AO20" i="4" s="1"/>
  <c r="BC20" i="4" s="1"/>
  <c r="L20" i="4"/>
  <c r="AN20" i="4" s="1"/>
  <c r="BB20" i="4" s="1"/>
  <c r="AO19" i="4"/>
  <c r="BC19" i="4" s="1"/>
  <c r="M19" i="4"/>
  <c r="L19" i="4"/>
  <c r="AN19" i="4" s="1"/>
  <c r="BB19" i="4" s="1"/>
  <c r="M18" i="4"/>
  <c r="AO18" i="4" s="1"/>
  <c r="BC18" i="4" s="1"/>
  <c r="L18" i="4"/>
  <c r="AN18" i="4" s="1"/>
  <c r="BB18" i="4" s="1"/>
  <c r="AO17" i="4"/>
  <c r="BC17" i="4" s="1"/>
  <c r="M17" i="4"/>
  <c r="L17" i="4"/>
  <c r="AN17" i="4" s="1"/>
  <c r="BB17" i="4" s="1"/>
  <c r="M16" i="4"/>
  <c r="AO16" i="4" s="1"/>
  <c r="BC16" i="4" s="1"/>
  <c r="L16" i="4"/>
  <c r="AN16" i="4" s="1"/>
  <c r="BB16" i="4" s="1"/>
  <c r="M15" i="4"/>
  <c r="AO15" i="4" s="1"/>
  <c r="BC15" i="4" s="1"/>
  <c r="L15" i="4"/>
  <c r="AN15" i="4" s="1"/>
  <c r="BB15" i="4" s="1"/>
  <c r="M14" i="4"/>
  <c r="AO14" i="4" s="1"/>
  <c r="BC14" i="4" s="1"/>
  <c r="L14" i="4"/>
  <c r="AN14" i="4" s="1"/>
  <c r="BB14" i="4" s="1"/>
  <c r="M13" i="4"/>
  <c r="AO13" i="4" s="1"/>
  <c r="BC13" i="4" s="1"/>
  <c r="L13" i="4"/>
  <c r="AN13" i="4" s="1"/>
  <c r="BB13" i="4" s="1"/>
  <c r="M12" i="4"/>
  <c r="AO12" i="4" s="1"/>
  <c r="BC12" i="4" s="1"/>
  <c r="L12" i="4"/>
  <c r="AN12" i="4" s="1"/>
  <c r="BB12" i="4" s="1"/>
  <c r="L56" i="3" l="1"/>
  <c r="K56" i="3"/>
  <c r="L55" i="3"/>
  <c r="K55" i="3"/>
  <c r="L54" i="3"/>
  <c r="K54" i="3"/>
  <c r="L53" i="3"/>
  <c r="K53" i="3"/>
  <c r="L52" i="3"/>
  <c r="K52" i="3"/>
  <c r="L51" i="3"/>
  <c r="K51" i="3"/>
  <c r="L50" i="3"/>
  <c r="K50" i="3"/>
  <c r="L49" i="3"/>
  <c r="K49" i="3"/>
  <c r="L48" i="3"/>
  <c r="K48" i="3"/>
  <c r="L47" i="3"/>
  <c r="K47" i="3"/>
  <c r="L46" i="3"/>
  <c r="K46" i="3"/>
  <c r="L45" i="3"/>
  <c r="K45" i="3"/>
  <c r="L44" i="3"/>
  <c r="K44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</calcChain>
</file>

<file path=xl/sharedStrings.xml><?xml version="1.0" encoding="utf-8"?>
<sst xmlns="http://schemas.openxmlformats.org/spreadsheetml/2006/main" count="2252" uniqueCount="432">
  <si>
    <t>Selected Year - 2026</t>
  </si>
  <si>
    <t>Annexure 1</t>
  </si>
  <si>
    <t>Selected Quarter - 1st Jan to 31st Mar 26</t>
  </si>
  <si>
    <t>Annexure : BANKWISE SUMMARY ON CREDIT DEPOSIT RATIO AT THE END OF CURRENT QUARTER IN THE STATE OF CHANDIGARH</t>
  </si>
  <si>
    <t>Amt in Lacs</t>
  </si>
  <si>
    <t>Bank Name</t>
  </si>
  <si>
    <t>No. of    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</si>
  <si>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</si>
  <si>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</si>
  <si>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</si>
  <si>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</si>
  <si>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</si>
  <si>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</si>
  <si>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</si>
  <si>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</si>
  <si>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</si>
  <si>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</si>
  <si>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</si>
  <si>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</si>
  <si>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</si>
  <si>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</si>
  <si>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</si>
  <si>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</si>
  <si>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</si>
  <si>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</si>
  <si>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</si>
  <si>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</si>
  <si>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</si>
  <si>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</si>
  <si>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</si>
  <si>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</si>
  <si>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</si>
  <si>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</si>
  <si>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</si>
  <si>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</si>
  <si>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</si>
  <si>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</si>
  <si>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</si>
  <si>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</si>
  <si>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</si>
  <si>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</si>
  <si>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</si>
  <si>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</si>
  <si>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</si>
  <si>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DBS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</si>
  <si>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</si>
  <si>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</si>
  <si>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</si>
  <si>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</si>
  <si>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</si>
  <si>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</si>
  <si>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</si>
  <si>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</si>
  <si>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</si>
  <si>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</si>
  <si>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</si>
  <si>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</si>
  <si>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</si>
  <si>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</si>
  <si>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</si>
  <si>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</si>
  <si>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</si>
  <si>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Selected Quarter - 1stJAN-31stMAR</t>
  </si>
  <si>
    <t xml:space="preserve">Bank Name </t>
  </si>
  <si>
    <t>Total Agriculture</t>
  </si>
  <si>
    <t>Total MSMEs (Micro, Small, Medium &amp; other Enterprises)</t>
  </si>
  <si>
    <t>Total other Priority Sector</t>
  </si>
  <si>
    <t>A/c</t>
  </si>
  <si>
    <t>Amount</t>
  </si>
  <si>
    <t xml:space="preserve">Total Priority Sector </t>
  </si>
  <si>
    <t>TOTAL  PRIORITY OUTSTANDING  IN THE STATE OF CHANDIGARH</t>
  </si>
  <si>
    <t>ANNEXURE 2</t>
  </si>
  <si>
    <t>Farm Credit Crop Loan</t>
  </si>
  <si>
    <t>Term Loan                             (Total Investment Cr.)</t>
  </si>
  <si>
    <t>Agri Infra</t>
  </si>
  <si>
    <t>Ancilllary Activities</t>
  </si>
  <si>
    <t>TOTAL  AGRICULTURE  OUTSTANDING  IN THE STATE OF CHANDIGARH</t>
  </si>
  <si>
    <t>ANNEXURE 3</t>
  </si>
  <si>
    <t>Amt in lacs</t>
  </si>
  <si>
    <t>ACP OUTSTANDING IN THE STATE OF CHANDIGARH</t>
  </si>
  <si>
    <t>Annexure 10 B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</si>
  <si>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</si>
  <si>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</si>
  <si>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</si>
  <si>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</si>
  <si>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</si>
  <si>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Export Credit</t>
  </si>
  <si>
    <t>Education</t>
  </si>
  <si>
    <t>Housing</t>
  </si>
  <si>
    <t>Social Infrastructure</t>
  </si>
  <si>
    <t>Revewable Energy</t>
  </si>
  <si>
    <t>Other PS</t>
  </si>
  <si>
    <t>Agricultre (NPS)</t>
  </si>
  <si>
    <t>Education (NPS)</t>
  </si>
  <si>
    <t>Housing (NPS)</t>
  </si>
  <si>
    <t>Personal Loans undeer NPS</t>
  </si>
  <si>
    <t>Other NPS</t>
  </si>
  <si>
    <t>TOTAL NON- PRIORITY SECTOR</t>
  </si>
  <si>
    <t>Grand Total</t>
  </si>
  <si>
    <t>ANNEXURE 4</t>
  </si>
  <si>
    <t>TOTAL MSME</t>
  </si>
  <si>
    <t>Annexure 8</t>
  </si>
  <si>
    <t xml:space="preserve">Education from 1st April to end of Current Quarter </t>
  </si>
  <si>
    <t xml:space="preserve">Housing from 1st April to end of Current Quarter </t>
  </si>
  <si>
    <t xml:space="preserve">Education (NPS) from 1st April to end of Current Quarter </t>
  </si>
  <si>
    <t xml:space="preserve">Housing (NPS) from 1st April to end of Current Quarter </t>
  </si>
  <si>
    <t>TOTAL</t>
  </si>
  <si>
    <t>ACP DISBURSEMENT IN THE STATE OF CHANDIGARH</t>
  </si>
  <si>
    <t>Total Education (PS+NPS)</t>
  </si>
  <si>
    <t>Total Housing  (PS+NPS)</t>
  </si>
  <si>
    <t>HOUSING AND EDUCATION OUTSTANDING IN THE STATE OF CHANDIGARH</t>
  </si>
  <si>
    <t>Selected Year -2026</t>
  </si>
  <si>
    <t>ANNEXURE 8 A</t>
  </si>
  <si>
    <t xml:space="preserve">Loans to weaker sections under PS from 1st April to end of Current Quarter </t>
  </si>
  <si>
    <t>BANK NAME</t>
  </si>
  <si>
    <t>WEAKER SECTOR ADVANCES</t>
  </si>
  <si>
    <t>ANNEXURE 5</t>
  </si>
  <si>
    <t>W E A K E R  S E C T O R  A D V A N C E S</t>
  </si>
  <si>
    <t>Loans to weaker sections under PS</t>
  </si>
  <si>
    <t>Bankname</t>
  </si>
  <si>
    <t>ANNEXURE 5 A</t>
  </si>
  <si>
    <t>Annexure 6</t>
  </si>
  <si>
    <t>PROGRESS UNDER FINANCE TO SC/ST &amp; WOMEN -OUTSTANDING &amp; DISBURSEMENT  AT THE END OF THE CURRENT QUARTER IN THE STATE OF CHANDIGARH</t>
  </si>
  <si>
    <t>WOMEN</t>
  </si>
  <si>
    <t>OUTSTANDING LOANS TO WOMEN</t>
  </si>
  <si>
    <t>LOANS DISBURSED TO WOMEN FROM            01 APRIL TO END OF CURRENT QUARTER</t>
  </si>
  <si>
    <t>No.</t>
  </si>
  <si>
    <t>Amt.</t>
  </si>
  <si>
    <t>ANNEXURE - 7</t>
  </si>
  <si>
    <t>BANKWISE FRESH DISBURSEMENT  UNDER ANNUAL  DISTRICT CREDIT PLAN FROM   01.04.2025 to 31.03.2026</t>
  </si>
  <si>
    <t>AMT. IN LAKH</t>
  </si>
  <si>
    <t>TOTAL AGRI.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</si>
  <si>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</si>
  <si>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</si>
  <si>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</si>
  <si>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</si>
  <si>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</si>
  <si>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</si>
  <si>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</si>
  <si>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Sr.no</t>
  </si>
  <si>
    <t xml:space="preserve"> NAME OF THE BANK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</si>
  <si>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</si>
  <si>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</si>
  <si>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</si>
  <si>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</si>
  <si>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</si>
  <si>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</si>
  <si>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</si>
  <si>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</si>
  <si>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</si>
  <si>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</si>
  <si>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</si>
  <si>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</si>
  <si>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</si>
  <si>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</si>
  <si>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</si>
  <si>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</si>
  <si>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</si>
  <si>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</si>
  <si>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</si>
  <si>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</si>
  <si>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</si>
  <si>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</si>
  <si>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</si>
  <si>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</si>
  <si>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</si>
  <si>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</si>
  <si>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</si>
  <si>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</si>
  <si>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</si>
  <si>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</si>
  <si>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</si>
  <si>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</si>
  <si>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</si>
  <si>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</si>
  <si>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</si>
  <si>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</si>
  <si>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</si>
  <si>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</si>
  <si>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</si>
  <si>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</si>
  <si>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</si>
  <si>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</si>
  <si>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</si>
  <si>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</si>
  <si>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</si>
  <si>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</si>
  <si>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</si>
  <si>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</si>
  <si>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</si>
  <si>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</si>
  <si>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Education and Housing NPA OUTSTANDING IN THE STATE OF CHANDIGARH</t>
  </si>
  <si>
    <t>Annexure 8 B</t>
  </si>
  <si>
    <t>Total Housing (PS+NPS)</t>
  </si>
  <si>
    <t xml:space="preserve">Annexure  9A </t>
  </si>
  <si>
    <t>PMMY : TOTAL OUTSTANDING &amp; NPA AT THE END OF CURRENT QUARTER FOR : CHANDIGARH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</si>
  <si>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</si>
  <si>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</si>
  <si>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</si>
  <si>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</si>
  <si>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 March 2026</t>
  </si>
  <si>
    <t>Out of which under NPA</t>
  </si>
  <si>
    <t>Progress under  PMMY -Disbursement from 01 April to current quarter IN THE STATE OF CHANDIGARH</t>
  </si>
  <si>
    <t>Shishu</t>
  </si>
  <si>
    <t>Kishor</t>
  </si>
  <si>
    <t>Tarun</t>
  </si>
  <si>
    <t>ANNEXURE  9</t>
  </si>
  <si>
    <t>Total Mudra</t>
  </si>
  <si>
    <t>MS</t>
  </si>
  <si>
    <t>N</t>
  </si>
  <si>
    <t>NPA OUTSTANDING IN THE STATE OF CHANDIGARH</t>
  </si>
  <si>
    <t>Annexure 10 C</t>
  </si>
  <si>
    <t>Total  Priority Sector</t>
  </si>
  <si>
    <t xml:space="preserve"> Position of NPA  under Govt. Sponsored Schemes  at the end of current quarter IN THE STATE OF CHANDIGARH</t>
  </si>
  <si>
    <t>DAY-NULM</t>
  </si>
  <si>
    <t>Total PMEGP</t>
  </si>
  <si>
    <t>SHG</t>
  </si>
  <si>
    <t>Stand Up India</t>
  </si>
  <si>
    <t>Outstanding</t>
  </si>
  <si>
    <t>Non Performing Assets</t>
  </si>
  <si>
    <t>Amt</t>
  </si>
  <si>
    <t>ANNEXURE  11</t>
  </si>
  <si>
    <t>PROGRESS UNDER AADHAAR AUTHENTICATION  AT THE END OF CURRENT QUARTER FOR : CHANDIGARH</t>
  </si>
  <si>
    <t>No Of Operative Casa</t>
  </si>
  <si>
    <t>No Of Aadhar Seeded Casa</t>
  </si>
  <si>
    <t>No Of Authenticated Casa</t>
  </si>
  <si>
    <t>ANNEUXRE  14</t>
  </si>
  <si>
    <t>Total Banking Outlets/BC Outlet</t>
  </si>
  <si>
    <t>SCHEDULE COMM BANKS</t>
  </si>
  <si>
    <t>Position of FI &amp; Banking/BC Outlet as on end of the current quarter IN THE STATE OF CHANDIGARH</t>
  </si>
  <si>
    <t>ANNEXURE  15</t>
  </si>
  <si>
    <t>FLC Annexure March 26</t>
  </si>
  <si>
    <t xml:space="preserve">FLC </t>
  </si>
  <si>
    <t>Name of District</t>
  </si>
  <si>
    <t>FLCs SPECIAL CAMPS</t>
  </si>
  <si>
    <t>FLC Target camps</t>
  </si>
  <si>
    <t>No of FLCs</t>
  </si>
  <si>
    <t>No of Programmes</t>
  </si>
  <si>
    <t>No of participants</t>
  </si>
  <si>
    <t>PNB</t>
  </si>
  <si>
    <t>Chandigarh</t>
  </si>
  <si>
    <t>SBI</t>
  </si>
  <si>
    <t>ICICI</t>
  </si>
  <si>
    <t>PSB</t>
  </si>
  <si>
    <t>State/UT</t>
  </si>
  <si>
    <t>FLCs  CAMPS Dec 25</t>
  </si>
  <si>
    <t>ANNUEXURE  16</t>
  </si>
  <si>
    <t>Annexure 16</t>
  </si>
  <si>
    <t>CFL data for Quarter from Jan 2026 to March 2026</t>
  </si>
  <si>
    <t>S. No.</t>
  </si>
  <si>
    <t>Activities</t>
  </si>
  <si>
    <t>Data</t>
  </si>
  <si>
    <t>Conduct of FL activities as per the original Action Plan submitted by NGOs:</t>
  </si>
  <si>
    <t>Number of Camps conducted</t>
  </si>
  <si>
    <t>Number of participants covered</t>
  </si>
  <si>
    <t>% of overall achievement</t>
  </si>
  <si>
    <t>CFL-Moneywise</t>
  </si>
  <si>
    <t>Details</t>
  </si>
  <si>
    <t>Jan 26 to March 2026</t>
  </si>
  <si>
    <t>CFL – Chandigarh</t>
  </si>
  <si>
    <t>No. of Flipbook-based Trainings</t>
  </si>
  <si>
    <t>No. of A/V-based Trainings</t>
  </si>
  <si>
    <t>No. of Awareness Camps</t>
  </si>
  <si>
    <t>No. of Walk-ins</t>
  </si>
  <si>
    <t>No. of people directly reached</t>
  </si>
  <si>
    <t>No. of linkage applications facilitated</t>
  </si>
  <si>
    <t>Annexure 18</t>
  </si>
  <si>
    <t>PROGRESS UNDER PMJDY AT THE END OF CURRENT QUARTER IN THE STATE OF CHANDIGARH AS ON 31.03.2026</t>
  </si>
  <si>
    <t>Deposits held in the A/c</t>
  </si>
  <si>
    <t>Rupay Card Issued</t>
  </si>
  <si>
    <t>Repay Card Activated</t>
  </si>
  <si>
    <t>Aadhar Seeded</t>
  </si>
  <si>
    <t>PROGRESS UNDER SURAKSHA BIMA YOJANA  AT THE END OF CURRENT QUARTER FOR CHANDIGARH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</si>
  <si>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</si>
  <si>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</si>
  <si>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</si>
  <si>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</si>
  <si>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</si>
  <si>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</si>
  <si>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</si>
  <si>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ANNEXURE  19</t>
  </si>
  <si>
    <t xml:space="preserve">Sr. No. </t>
  </si>
  <si>
    <t>NAME OF THE BANK: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</si>
  <si>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</si>
  <si>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</si>
  <si>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</si>
  <si>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</si>
  <si>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</si>
  <si>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</si>
  <si>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</si>
  <si>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Below
15 Days</t>
  </si>
  <si>
    <t>Above
15 Days</t>
  </si>
  <si>
    <t xml:space="preserve">BANKWISE POSITION OF INSURANCE IN PMJDY AS ON 31.03.2026 </t>
  </si>
  <si>
    <t>ANNEXURE  20</t>
  </si>
  <si>
    <t>BANKWISE POSITION OF INSURANCE IN PMSBY AS ON 31.03.2026</t>
  </si>
  <si>
    <t>ANNEXURE  21</t>
  </si>
  <si>
    <t xml:space="preserve">BANKWISE POSITION OF INSURANCE IN PMJJBY AS ON </t>
  </si>
  <si>
    <t>ANNEXURE  21 A</t>
  </si>
  <si>
    <t>Total apps</t>
  </si>
  <si>
    <t>Rejected</t>
  </si>
  <si>
    <t>Net app</t>
  </si>
  <si>
    <t xml:space="preserve">Sanctioned </t>
  </si>
  <si>
    <t>Pending</t>
  </si>
  <si>
    <t>%ag of sanction-vs-net applications</t>
  </si>
  <si>
    <t>Disbursed</t>
  </si>
  <si>
    <t>Pending for Dis.</t>
  </si>
  <si>
    <t>%age of disbursement</t>
  </si>
  <si>
    <t>%age</t>
  </si>
  <si>
    <t>For sanction</t>
  </si>
  <si>
    <t>To sanction</t>
  </si>
  <si>
    <t>CHD</t>
  </si>
  <si>
    <t>CBI</t>
  </si>
  <si>
    <t>BOB</t>
  </si>
  <si>
    <t>UBI</t>
  </si>
  <si>
    <t>canara Bank</t>
  </si>
  <si>
    <t>UCO Bank</t>
  </si>
  <si>
    <t>BOI</t>
  </si>
  <si>
    <t>BOM</t>
  </si>
  <si>
    <t>IOB</t>
  </si>
  <si>
    <t>Total public Secor  Bank</t>
  </si>
  <si>
    <t>Au small bank</t>
  </si>
  <si>
    <t>Axis bank</t>
  </si>
  <si>
    <t>Bandan Bank</t>
  </si>
  <si>
    <t>HDFC</t>
  </si>
  <si>
    <t>IDBI</t>
  </si>
  <si>
    <t>Karnatka bank ltd</t>
  </si>
  <si>
    <t>Kotak M Bank</t>
  </si>
  <si>
    <t>South Indian bank</t>
  </si>
  <si>
    <t>Fedral Bank</t>
  </si>
  <si>
    <t>J and K Bank</t>
  </si>
  <si>
    <t>sub total</t>
  </si>
  <si>
    <t>G total</t>
  </si>
  <si>
    <t>POSITION OF PM SVANIDHI</t>
  </si>
  <si>
    <t>ANNEXURE 22</t>
  </si>
  <si>
    <t>Sr. No.</t>
  </si>
  <si>
    <t>PM VISHWAKARMA           Annexure 23</t>
  </si>
  <si>
    <t>No. of application
Received</t>
  </si>
  <si>
    <t>No. of application
sanctioned</t>
  </si>
  <si>
    <t>No. of application
rejected</t>
  </si>
  <si>
    <t>No. of application
pending</t>
  </si>
  <si>
    <t>San. 
Amount
Lacs</t>
  </si>
  <si>
    <t>Disb.
Amount
Lacs</t>
  </si>
  <si>
    <t>Axis Bank</t>
  </si>
  <si>
    <t>KARNATAKA Bank</t>
  </si>
  <si>
    <t>PM Vishwakarma rejected application details</t>
  </si>
  <si>
    <t>Rejection Reason</t>
  </si>
  <si>
    <t>Artisan denied 
taking loan</t>
  </si>
  <si>
    <t>Artisan not reachable 
to process his/her loan</t>
  </si>
  <si>
    <t>Applicant is not complying
 with the guidelines of the PM Vishwakarma Scheme</t>
  </si>
  <si>
    <t>Purpose in the Application 
form is not the same as the proposed utilization</t>
  </si>
  <si>
    <t>Already
 NPA</t>
  </si>
  <si>
    <t>other</t>
  </si>
  <si>
    <t>Grand 
Total</t>
  </si>
  <si>
    <t>PUNJAB AND SIND BANK</t>
  </si>
  <si>
    <t>Progress under SUI -Disbursement  at the end of current quarter IN THE STATE OF CHANDIGARH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</si>
  <si>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</si>
  <si>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</si>
  <si>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</si>
  <si>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</si>
  <si>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</si>
  <si>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</si>
  <si>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LAXMI VILAS BANK</t>
  </si>
  <si>
    <t>ANNEXURE  25</t>
  </si>
  <si>
    <t>Rs.  In Lacs</t>
  </si>
  <si>
    <t>PROGRESS UNDER  SELF HELP GROUPS (SHGs) IN THE STATE OF CHANDIGARH</t>
  </si>
  <si>
    <t>ANNEXURE  27</t>
  </si>
  <si>
    <t>Total Current FY Credit Linked A/c upto March 2026</t>
  </si>
  <si>
    <t>ANNEXURE - 26</t>
  </si>
  <si>
    <t>BANKWISE POSITION OF SELF HELP GROUPDS (SHGs) SAVING LINKED AS ON 31.03.2026</t>
  </si>
  <si>
    <t>Rs. In Lacs</t>
  </si>
  <si>
    <t>AS ON 31.03.2026</t>
  </si>
  <si>
    <t>Position of NPA  under Govt. Sponsored Schemes  at the end of current quarter IN THE STATE OF CHANDIGARH</t>
  </si>
  <si>
    <t>ANNEXURE  28</t>
  </si>
  <si>
    <t>Annexure 29</t>
  </si>
  <si>
    <t>Progress under Kisan Credit Card at the end of current quarter IN THE STATE OF CHANDIGARH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</si>
  <si>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</si>
  <si>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</si>
  <si>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</si>
  <si>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</si>
  <si>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</si>
  <si>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</si>
  <si>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</si>
  <si>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NO. OF KCC  for Animal husbandary ISSUED DURING QUARTER (Including renewal)</t>
  </si>
  <si>
    <t>TOTAL NO. OF KCC  for Animal husbandary AS ON END OF CURRENT QUARTER</t>
  </si>
  <si>
    <t>NO. OF KCC  for Fishries ISSUED DURING QUARTER (Including renewal)</t>
  </si>
  <si>
    <t>TOTAL NO. OF KCC  for Fishries AS ON END OF CURRENT QUARTER</t>
  </si>
  <si>
    <t>TOTAL NO.  AS ON END OF CURRENT QUARTER</t>
  </si>
  <si>
    <t>FI Name</t>
  </si>
  <si>
    <t>Institution Type</t>
  </si>
  <si>
    <t>Upload Count</t>
  </si>
  <si>
    <t>Update Count</t>
  </si>
  <si>
    <t>Initial Download</t>
  </si>
  <si>
    <t>Subsequent Download</t>
  </si>
  <si>
    <t>Onboarding Inter-Usability</t>
  </si>
  <si>
    <t>Private Bank</t>
  </si>
  <si>
    <t>KARUR VYSYA BANK LIMITED</t>
  </si>
  <si>
    <t>Jammu and Kashmir Bank Limited</t>
  </si>
  <si>
    <t>Public Sector Bank</t>
  </si>
  <si>
    <t>RBL Bank Ltd</t>
  </si>
  <si>
    <t>ICICI BANK LIMITED</t>
  </si>
  <si>
    <t>INDUSIND BANK LIMITED</t>
  </si>
  <si>
    <t>DHANLAXMI BANK LIMITED</t>
  </si>
  <si>
    <t>Axis Bank Limited</t>
  </si>
  <si>
    <t>EQUITAS SMALL FINANCE BANK LTD</t>
  </si>
  <si>
    <t>CITY UNION BANK LTD</t>
  </si>
  <si>
    <t>AU SMALL FINANCE BANK LIMITED</t>
  </si>
  <si>
    <t>YES BANK LIMITED</t>
  </si>
  <si>
    <t>indian overseas bank</t>
  </si>
  <si>
    <t>Bandhan Bank Limited</t>
  </si>
  <si>
    <t>Union Bank Of India</t>
  </si>
  <si>
    <t>IDFC FIRST BANK LIMITED</t>
  </si>
  <si>
    <t>THE SOUTH INDIAN BANK LIMITED</t>
  </si>
  <si>
    <t>Cooperative Bank</t>
  </si>
  <si>
    <t>The Karnataka Bank Limited</t>
  </si>
  <si>
    <t>THE FEDERAL BANK LTD</t>
  </si>
  <si>
    <t>The Chandigarh State Co Operative Bank Ltd Chandigarh</t>
  </si>
  <si>
    <t>IDBI Bank Limited</t>
  </si>
  <si>
    <t>UTKARSH SMALL FINANCE BANK LIMITED</t>
  </si>
  <si>
    <t>DCB BANK LIMITED</t>
  </si>
  <si>
    <t>BANK OF INDIA</t>
  </si>
  <si>
    <t>The Punjab State Cooperative Bank Ltd</t>
  </si>
  <si>
    <t>UJJIVAN SMALL FINANCE BANK LTD</t>
  </si>
  <si>
    <t>ESAF SMALL FINANCE BANK LMITED</t>
  </si>
  <si>
    <t>CSB BANK LTD.</t>
  </si>
  <si>
    <t>Jana Small Finance Bank Limited</t>
  </si>
  <si>
    <t>CAPITAL SMALL FINANCE BANK LIMITED</t>
  </si>
  <si>
    <t>ANNEXURE 30</t>
  </si>
  <si>
    <t>PROGRESS OF CENTRAL KYC RECORDS (CKYCR) QE MARCH 2026</t>
  </si>
  <si>
    <t>INDIA POST PAYMENTS BANK LTD</t>
  </si>
  <si>
    <t>Payment Bank</t>
  </si>
  <si>
    <t>THE ROPAR CENTRAL COOPERATIVE BANK LTD. ROPAR</t>
  </si>
  <si>
    <t>UT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</si>
</sst>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333333"/>
      <name val="Arial"/>
      <family val="2"/>
    </font>
    <font>
      <b/>
      <sz val="10"/>
      <color rgb="FF333333"/>
      <name val="Arial"/>
      <family val="2"/>
    </font>
    <font>
      <sz val="9"/>
      <color rgb="FF333333"/>
      <name val="Arial"/>
      <family val="2"/>
    </font>
    <font>
      <b/>
      <sz val="14"/>
      <color rgb="FF333333"/>
      <name val="Arial"/>
      <family val="2"/>
    </font>
    <font>
      <b/>
      <sz val="13"/>
      <color rgb="FF333333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333333"/>
      <name val="Arial"/>
      <family val="2"/>
    </font>
    <font>
      <b/>
      <sz val="12"/>
      <color theme="1"/>
      <name val="Calibri"/>
      <family val="2"/>
      <scheme val="minor"/>
    </font>
    <font>
      <sz val="10"/>
      <color rgb="FF333333"/>
      <name val="Arial"/>
      <family val="2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6"/>
      <color rgb="FF333333"/>
      <name val="Arial"/>
      <family val="2"/>
    </font>
    <font>
      <sz val="11"/>
      <color rgb="FF9C570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E"/>
        <bgColor rgb="FFFFFFFF"/>
      </patternFill>
    </fill>
    <fill>
      <patternFill patternType="solid">
        <fgColor rgb="FFD9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rgb="FFFFFFFF"/>
      </patternFill>
    </fill>
  </fills>
  <borders count="6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1" fillId="0" borderId="0"/>
    <xf numFmtId="0" fontId="35" fillId="0" borderId="0"/>
    <xf numFmtId="9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3" applyNumberFormat="0" applyFill="0" applyAlignment="0" applyProtection="0"/>
    <xf numFmtId="0" fontId="40" fillId="0" borderId="54" applyNumberFormat="0" applyFill="0" applyAlignment="0" applyProtection="0"/>
    <xf numFmtId="0" fontId="41" fillId="0" borderId="55" applyNumberFormat="0" applyFill="0" applyAlignment="0" applyProtection="0"/>
    <xf numFmtId="0" fontId="41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4" fillId="19" borderId="56" applyNumberFormat="0" applyAlignment="0" applyProtection="0"/>
    <xf numFmtId="0" fontId="45" fillId="20" borderId="57" applyNumberFormat="0" applyAlignment="0" applyProtection="0"/>
    <xf numFmtId="0" fontId="46" fillId="20" borderId="56" applyNumberFormat="0" applyAlignment="0" applyProtection="0"/>
    <xf numFmtId="0" fontId="47" fillId="0" borderId="58" applyNumberFormat="0" applyFill="0" applyAlignment="0" applyProtection="0"/>
    <xf numFmtId="0" fontId="48" fillId="21" borderId="59" applyNumberFormat="0" applyAlignment="0" applyProtection="0"/>
    <xf numFmtId="0" fontId="49" fillId="0" borderId="0" applyNumberFormat="0" applyFill="0" applyBorder="0" applyAlignment="0" applyProtection="0"/>
    <xf numFmtId="0" fontId="37" fillId="22" borderId="60" applyNumberFormat="0" applyFont="0" applyAlignment="0" applyProtection="0"/>
    <xf numFmtId="0" fontId="50" fillId="0" borderId="0" applyNumberFormat="0" applyFill="0" applyBorder="0" applyAlignment="0" applyProtection="0"/>
    <xf numFmtId="0" fontId="13" fillId="0" borderId="61" applyNumberFormat="0" applyFill="0" applyAlignment="0" applyProtection="0"/>
    <xf numFmtId="0" fontId="5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5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51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51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51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51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60" fillId="18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</cellStyleXfs>
  <cellXfs count="515">
    <xf numFmtId="0" fontId="0" fillId="0" borderId="0" xfId="0"/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wrapText="1"/>
    </xf>
    <xf numFmtId="49" fontId="5" fillId="2" borderId="6" xfId="1" applyNumberFormat="1" applyFont="1" applyFill="1" applyBorder="1" applyAlignment="1">
      <alignment horizontal="left"/>
    </xf>
    <xf numFmtId="0" fontId="5" fillId="2" borderId="4" xfId="1" applyFont="1" applyFill="1" applyBorder="1" applyAlignment="1">
      <alignment horizontal="right"/>
    </xf>
    <xf numFmtId="2" fontId="5" fillId="2" borderId="4" xfId="1" applyNumberFormat="1" applyFont="1" applyFill="1" applyBorder="1" applyAlignment="1">
      <alignment horizontal="right"/>
    </xf>
    <xf numFmtId="164" fontId="5" fillId="2" borderId="4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49" fontId="6" fillId="4" borderId="6" xfId="1" applyNumberFormat="1" applyFont="1" applyFill="1" applyBorder="1" applyAlignment="1">
      <alignment horizontal="left"/>
    </xf>
    <xf numFmtId="0" fontId="6" fillId="4" borderId="4" xfId="1" applyFont="1" applyFill="1" applyBorder="1" applyAlignment="1">
      <alignment horizontal="right"/>
    </xf>
    <xf numFmtId="164" fontId="6" fillId="4" borderId="4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49" fontId="6" fillId="2" borderId="7" xfId="1" applyNumberFormat="1" applyFont="1" applyFill="1" applyBorder="1" applyAlignment="1">
      <alignment horizontal="left"/>
    </xf>
    <xf numFmtId="0" fontId="6" fillId="2" borderId="8" xfId="1" applyFont="1" applyFill="1" applyBorder="1" applyAlignment="1">
      <alignment horizontal="right"/>
    </xf>
    <xf numFmtId="2" fontId="6" fillId="2" borderId="8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9" xfId="1" applyNumberFormat="1" applyFont="1" applyFill="1" applyBorder="1" applyAlignment="1">
      <alignment horizontal="right"/>
    </xf>
    <xf numFmtId="49" fontId="4" fillId="2" borderId="0" xfId="1" applyNumberFormat="1" applyFont="1" applyFill="1" applyAlignment="1">
      <alignment vertical="center"/>
    </xf>
    <xf numFmtId="49" fontId="7" fillId="3" borderId="4" xfId="1" applyNumberFormat="1" applyFont="1" applyFill="1" applyBorder="1" applyAlignment="1">
      <alignment horizontal="left"/>
    </xf>
    <xf numFmtId="49" fontId="7" fillId="3" borderId="4" xfId="1" applyNumberFormat="1" applyFont="1" applyFill="1" applyBorder="1" applyAlignment="1">
      <alignment horizontal="right"/>
    </xf>
    <xf numFmtId="49" fontId="7" fillId="3" borderId="5" xfId="1" applyNumberFormat="1" applyFont="1" applyFill="1" applyBorder="1" applyAlignment="1">
      <alignment horizontal="right"/>
    </xf>
    <xf numFmtId="0" fontId="2" fillId="2" borderId="0" xfId="1" applyFont="1" applyFill="1" applyAlignment="1">
      <alignment horizontal="left"/>
    </xf>
    <xf numFmtId="49" fontId="8" fillId="2" borderId="0" xfId="1" applyNumberFormat="1" applyFont="1" applyFill="1" applyAlignment="1">
      <alignment vertical="center"/>
    </xf>
    <xf numFmtId="0" fontId="2" fillId="2" borderId="0" xfId="1" applyFont="1" applyFill="1" applyAlignment="1">
      <alignment horizontal="left" vertical="top"/>
    </xf>
    <xf numFmtId="49" fontId="9" fillId="2" borderId="0" xfId="1" applyNumberFormat="1" applyFont="1" applyFill="1" applyAlignment="1">
      <alignment vertical="center"/>
    </xf>
    <xf numFmtId="0" fontId="5" fillId="2" borderId="0" xfId="1" applyFont="1" applyFill="1" applyAlignment="1">
      <alignment horizontal="left"/>
    </xf>
    <xf numFmtId="49" fontId="6" fillId="2" borderId="0" xfId="1" applyNumberFormat="1" applyFont="1" applyFill="1" applyAlignment="1">
      <alignment vertical="center"/>
    </xf>
    <xf numFmtId="0" fontId="5" fillId="0" borderId="11" xfId="1" applyFont="1" applyFill="1" applyBorder="1" applyAlignment="1">
      <alignment horizontal="left"/>
    </xf>
    <xf numFmtId="49" fontId="6" fillId="0" borderId="10" xfId="1" applyNumberFormat="1" applyFont="1" applyFill="1" applyBorder="1" applyAlignment="1">
      <alignment horizontal="left"/>
    </xf>
    <xf numFmtId="49" fontId="6" fillId="0" borderId="4" xfId="1" applyNumberFormat="1" applyFont="1" applyFill="1" applyBorder="1" applyAlignment="1">
      <alignment horizontal="left"/>
    </xf>
    <xf numFmtId="49" fontId="11" fillId="0" borderId="11" xfId="1" applyNumberFormat="1" applyFont="1" applyFill="1" applyBorder="1" applyAlignment="1">
      <alignment horizontal="center"/>
    </xf>
    <xf numFmtId="49" fontId="6" fillId="0" borderId="11" xfId="1" applyNumberFormat="1" applyFont="1" applyFill="1" applyBorder="1" applyAlignment="1">
      <alignment horizontal="left"/>
    </xf>
    <xf numFmtId="49" fontId="8" fillId="2" borderId="0" xfId="1" applyNumberFormat="1" applyFont="1" applyFill="1" applyAlignment="1">
      <alignment horizontal="left" vertical="center"/>
    </xf>
    <xf numFmtId="2" fontId="4" fillId="0" borderId="11" xfId="1" applyNumberFormat="1" applyFont="1" applyFill="1" applyBorder="1" applyAlignment="1">
      <alignment horizontal="right"/>
    </xf>
    <xf numFmtId="2" fontId="4" fillId="0" borderId="10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1" fontId="4" fillId="0" borderId="11" xfId="1" applyNumberFormat="1" applyFont="1" applyFill="1" applyBorder="1" applyAlignment="1">
      <alignment horizontal="right"/>
    </xf>
    <xf numFmtId="1" fontId="4" fillId="0" borderId="10" xfId="1" applyNumberFormat="1" applyFont="1" applyFill="1" applyBorder="1" applyAlignment="1">
      <alignment horizontal="right"/>
    </xf>
    <xf numFmtId="1" fontId="4" fillId="0" borderId="4" xfId="1" applyNumberFormat="1" applyFont="1" applyFill="1" applyBorder="1" applyAlignment="1">
      <alignment horizontal="right"/>
    </xf>
    <xf numFmtId="49" fontId="11" fillId="0" borderId="1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left"/>
    </xf>
    <xf numFmtId="0" fontId="4" fillId="0" borderId="11" xfId="0" applyFont="1" applyFill="1" applyBorder="1" applyAlignment="1">
      <alignment horizontal="right"/>
    </xf>
    <xf numFmtId="49" fontId="6" fillId="0" borderId="10" xfId="0" applyNumberFormat="1" applyFont="1" applyFill="1" applyBorder="1" applyAlignment="1">
      <alignment horizontal="left"/>
    </xf>
    <xf numFmtId="0" fontId="4" fillId="0" borderId="10" xfId="0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horizontal="right"/>
    </xf>
    <xf numFmtId="0" fontId="13" fillId="0" borderId="0" xfId="0" applyFont="1"/>
    <xf numFmtId="49" fontId="8" fillId="2" borderId="0" xfId="0" applyNumberFormat="1" applyFont="1" applyFill="1" applyAlignment="1">
      <alignment vertical="center"/>
    </xf>
    <xf numFmtId="49" fontId="9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5" fillId="0" borderId="11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center"/>
    </xf>
    <xf numFmtId="0" fontId="4" fillId="0" borderId="4" xfId="1" applyFont="1" applyFill="1" applyBorder="1" applyAlignment="1">
      <alignment horizontal="right"/>
    </xf>
    <xf numFmtId="0" fontId="4" fillId="0" borderId="10" xfId="1" applyFont="1" applyFill="1" applyBorder="1" applyAlignment="1">
      <alignment horizontal="right"/>
    </xf>
    <xf numFmtId="0" fontId="4" fillId="0" borderId="11" xfId="1" applyFont="1" applyFill="1" applyBorder="1" applyAlignment="1">
      <alignment horizontal="right"/>
    </xf>
    <xf numFmtId="49" fontId="6" fillId="0" borderId="10" xfId="1" applyNumberFormat="1" applyFont="1" applyFill="1" applyBorder="1" applyAlignment="1">
      <alignment horizontal="left"/>
    </xf>
    <xf numFmtId="49" fontId="6" fillId="0" borderId="4" xfId="1" applyNumberFormat="1" applyFont="1" applyFill="1" applyBorder="1" applyAlignment="1">
      <alignment horizontal="left"/>
    </xf>
    <xf numFmtId="49" fontId="6" fillId="0" borderId="11" xfId="1" applyNumberFormat="1" applyFont="1" applyFill="1" applyBorder="1" applyAlignment="1">
      <alignment horizontal="left"/>
    </xf>
    <xf numFmtId="0" fontId="13" fillId="0" borderId="0" xfId="0" applyFont="1" applyAlignment="1">
      <alignment horizontal="right"/>
    </xf>
    <xf numFmtId="0" fontId="10" fillId="2" borderId="0" xfId="0" applyFont="1" applyFill="1" applyAlignment="1">
      <alignment horizontal="left"/>
    </xf>
    <xf numFmtId="49" fontId="14" fillId="5" borderId="4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right"/>
    </xf>
    <xf numFmtId="49" fontId="4" fillId="6" borderId="4" xfId="0" applyNumberFormat="1" applyFont="1" applyFill="1" applyBorder="1" applyAlignment="1">
      <alignment horizontal="left"/>
    </xf>
    <xf numFmtId="0" fontId="4" fillId="6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49" fontId="4" fillId="2" borderId="17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4" fillId="0" borderId="11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right"/>
    </xf>
    <xf numFmtId="0" fontId="4" fillId="0" borderId="18" xfId="0" applyFont="1" applyFill="1" applyBorder="1" applyAlignment="1">
      <alignment horizontal="right"/>
    </xf>
    <xf numFmtId="0" fontId="4" fillId="0" borderId="15" xfId="0" applyFont="1" applyFill="1" applyBorder="1" applyAlignment="1">
      <alignment horizontal="right"/>
    </xf>
    <xf numFmtId="0" fontId="15" fillId="0" borderId="11" xfId="0" applyFont="1" applyBorder="1"/>
    <xf numFmtId="49" fontId="8" fillId="2" borderId="0" xfId="0" applyNumberFormat="1" applyFont="1" applyFill="1" applyAlignment="1">
      <alignment horizontal="left" vertical="center"/>
    </xf>
    <xf numFmtId="0" fontId="2" fillId="2" borderId="4" xfId="1" applyFont="1" applyFill="1" applyBorder="1" applyAlignment="1">
      <alignment horizontal="right"/>
    </xf>
    <xf numFmtId="0" fontId="14" fillId="6" borderId="4" xfId="1" applyFont="1" applyFill="1" applyBorder="1" applyAlignment="1">
      <alignment horizontal="right"/>
    </xf>
    <xf numFmtId="0" fontId="14" fillId="2" borderId="4" xfId="1" applyFont="1" applyFill="1" applyBorder="1" applyAlignment="1">
      <alignment horizontal="right"/>
    </xf>
    <xf numFmtId="49" fontId="14" fillId="2" borderId="0" xfId="1" applyNumberFormat="1" applyFont="1" applyFill="1" applyAlignment="1">
      <alignment horizontal="left"/>
    </xf>
    <xf numFmtId="49" fontId="14" fillId="2" borderId="19" xfId="1" applyNumberFormat="1" applyFont="1" applyFill="1" applyBorder="1" applyAlignment="1">
      <alignment horizontal="left"/>
    </xf>
    <xf numFmtId="49" fontId="2" fillId="2" borderId="4" xfId="1" applyNumberFormat="1" applyFont="1" applyFill="1" applyBorder="1" applyAlignment="1">
      <alignment horizontal="left"/>
    </xf>
    <xf numFmtId="49" fontId="14" fillId="6" borderId="4" xfId="1" applyNumberFormat="1" applyFont="1" applyFill="1" applyBorder="1" applyAlignment="1">
      <alignment horizontal="left"/>
    </xf>
    <xf numFmtId="0" fontId="14" fillId="2" borderId="4" xfId="1" applyFont="1" applyFill="1" applyBorder="1" applyAlignment="1">
      <alignment horizontal="left"/>
    </xf>
    <xf numFmtId="49" fontId="14" fillId="2" borderId="17" xfId="1" applyNumberFormat="1" applyFont="1" applyFill="1" applyBorder="1" applyAlignment="1">
      <alignment horizontal="left"/>
    </xf>
    <xf numFmtId="49" fontId="14" fillId="2" borderId="4" xfId="1" applyNumberFormat="1" applyFont="1" applyFill="1" applyBorder="1" applyAlignment="1">
      <alignment horizontal="left"/>
    </xf>
    <xf numFmtId="49" fontId="4" fillId="5" borderId="4" xfId="1" applyNumberFormat="1" applyFont="1" applyFill="1" applyBorder="1" applyAlignment="1">
      <alignment horizontal="center" wrapText="1"/>
    </xf>
    <xf numFmtId="0" fontId="2" fillId="2" borderId="0" xfId="1" applyFont="1" applyFill="1" applyAlignment="1">
      <alignment horizontal="left"/>
    </xf>
    <xf numFmtId="49" fontId="8" fillId="2" borderId="0" xfId="1" applyNumberFormat="1" applyFont="1" applyFill="1" applyAlignment="1">
      <alignment horizontal="left" vertical="center"/>
    </xf>
    <xf numFmtId="0" fontId="8" fillId="2" borderId="0" xfId="1" applyFont="1" applyFill="1" applyAlignment="1">
      <alignment horizontal="right"/>
    </xf>
    <xf numFmtId="0" fontId="16" fillId="2" borderId="0" xfId="1" applyFont="1" applyFill="1" applyAlignment="1">
      <alignment horizontal="left"/>
    </xf>
    <xf numFmtId="49" fontId="14" fillId="5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right"/>
    </xf>
    <xf numFmtId="0" fontId="14" fillId="6" borderId="4" xfId="0" applyFont="1" applyFill="1" applyBorder="1" applyAlignment="1">
      <alignment horizontal="right"/>
    </xf>
    <xf numFmtId="0" fontId="14" fillId="2" borderId="4" xfId="0" applyFont="1" applyFill="1" applyBorder="1" applyAlignment="1">
      <alignment horizontal="right"/>
    </xf>
    <xf numFmtId="49" fontId="14" fillId="5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49" fontId="14" fillId="6" borderId="4" xfId="0" applyNumberFormat="1" applyFont="1" applyFill="1" applyBorder="1" applyAlignment="1">
      <alignment horizontal="left"/>
    </xf>
    <xf numFmtId="49" fontId="14" fillId="2" borderId="4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right"/>
    </xf>
    <xf numFmtId="0" fontId="2" fillId="2" borderId="0" xfId="1" applyFont="1" applyFill="1" applyAlignment="1">
      <alignment horizontal="left"/>
    </xf>
    <xf numFmtId="49" fontId="14" fillId="5" borderId="4" xfId="1" applyNumberFormat="1" applyFont="1" applyFill="1" applyBorder="1" applyAlignment="1">
      <alignment horizontal="center"/>
    </xf>
    <xf numFmtId="49" fontId="2" fillId="2" borderId="4" xfId="1" applyNumberFormat="1" applyFont="1" applyFill="1" applyBorder="1" applyAlignment="1">
      <alignment horizontal="left"/>
    </xf>
    <xf numFmtId="49" fontId="14" fillId="6" borderId="4" xfId="1" applyNumberFormat="1" applyFont="1" applyFill="1" applyBorder="1" applyAlignment="1">
      <alignment horizontal="left"/>
    </xf>
    <xf numFmtId="49" fontId="14" fillId="2" borderId="4" xfId="1" applyNumberFormat="1" applyFont="1" applyFill="1" applyBorder="1" applyAlignment="1">
      <alignment horizontal="left"/>
    </xf>
    <xf numFmtId="49" fontId="8" fillId="2" borderId="0" xfId="1" applyNumberFormat="1" applyFont="1" applyFill="1" applyAlignment="1">
      <alignment vertical="center"/>
    </xf>
    <xf numFmtId="49" fontId="8" fillId="2" borderId="0" xfId="1" applyNumberFormat="1" applyFont="1" applyFill="1" applyAlignment="1">
      <alignment vertical="center" wrapText="1"/>
    </xf>
    <xf numFmtId="0" fontId="6" fillId="2" borderId="0" xfId="1" applyFont="1" applyFill="1" applyAlignment="1">
      <alignment horizontal="right"/>
    </xf>
    <xf numFmtId="49" fontId="6" fillId="2" borderId="0" xfId="1" applyNumberFormat="1" applyFont="1" applyFill="1" applyAlignment="1">
      <alignment horizontal="right" vertical="center" wrapText="1"/>
    </xf>
    <xf numFmtId="0" fontId="3" fillId="2" borderId="4" xfId="1" applyFont="1" applyFill="1" applyBorder="1" applyAlignment="1">
      <alignment horizontal="right"/>
    </xf>
    <xf numFmtId="4" fontId="3" fillId="2" borderId="4" xfId="1" applyNumberFormat="1" applyFont="1" applyFill="1" applyBorder="1" applyAlignment="1">
      <alignment horizontal="right"/>
    </xf>
    <xf numFmtId="0" fontId="4" fillId="6" borderId="4" xfId="1" applyFont="1" applyFill="1" applyBorder="1" applyAlignment="1">
      <alignment horizontal="right"/>
    </xf>
    <xf numFmtId="0" fontId="4" fillId="2" borderId="4" xfId="1" applyFont="1" applyFill="1" applyBorder="1" applyAlignment="1">
      <alignment horizontal="right"/>
    </xf>
    <xf numFmtId="4" fontId="4" fillId="2" borderId="4" xfId="1" applyNumberFormat="1" applyFont="1" applyFill="1" applyBorder="1" applyAlignment="1">
      <alignment horizontal="right"/>
    </xf>
    <xf numFmtId="4" fontId="4" fillId="6" borderId="4" xfId="1" applyNumberFormat="1" applyFont="1" applyFill="1" applyBorder="1" applyAlignment="1">
      <alignment horizontal="right"/>
    </xf>
    <xf numFmtId="2" fontId="18" fillId="0" borderId="0" xfId="0" applyNumberFormat="1" applyFont="1"/>
    <xf numFmtId="2" fontId="19" fillId="0" borderId="0" xfId="0" applyNumberFormat="1" applyFont="1" applyAlignment="1">
      <alignment horizontal="center"/>
    </xf>
    <xf numFmtId="2" fontId="0" fillId="0" borderId="0" xfId="0" applyNumberFormat="1"/>
    <xf numFmtId="2" fontId="17" fillId="0" borderId="0" xfId="0" applyNumberFormat="1" applyFont="1"/>
    <xf numFmtId="2" fontId="20" fillId="0" borderId="0" xfId="0" applyNumberFormat="1" applyFont="1" applyAlignment="1" applyProtection="1">
      <alignment horizontal="center" vertical="center" wrapText="1"/>
      <protection locked="0"/>
    </xf>
    <xf numFmtId="2" fontId="21" fillId="0" borderId="0" xfId="0" applyNumberFormat="1" applyFont="1"/>
    <xf numFmtId="2" fontId="19" fillId="0" borderId="28" xfId="0" applyNumberFormat="1" applyFont="1" applyBorder="1" applyAlignment="1">
      <alignment horizontal="center" vertical="center" wrapText="1"/>
    </xf>
    <xf numFmtId="2" fontId="19" fillId="0" borderId="29" xfId="0" applyNumberFormat="1" applyFont="1" applyBorder="1" applyAlignment="1">
      <alignment horizontal="center" vertical="center" wrapText="1"/>
    </xf>
    <xf numFmtId="2" fontId="19" fillId="0" borderId="30" xfId="0" applyNumberFormat="1" applyFont="1" applyBorder="1" applyAlignment="1">
      <alignment horizontal="center" vertical="center" wrapText="1"/>
    </xf>
    <xf numFmtId="2" fontId="0" fillId="0" borderId="11" xfId="0" applyNumberFormat="1" applyBorder="1"/>
    <xf numFmtId="0" fontId="13" fillId="0" borderId="11" xfId="0" applyFont="1" applyBorder="1"/>
    <xf numFmtId="0" fontId="0" fillId="0" borderId="11" xfId="0" applyBorder="1"/>
    <xf numFmtId="0" fontId="13" fillId="0" borderId="11" xfId="0" applyFont="1" applyBorder="1"/>
    <xf numFmtId="0" fontId="1" fillId="0" borderId="0" xfId="1"/>
    <xf numFmtId="0" fontId="3" fillId="2" borderId="0" xfId="1" applyFont="1" applyFill="1" applyAlignment="1">
      <alignment horizontal="left"/>
    </xf>
    <xf numFmtId="0" fontId="24" fillId="0" borderId="0" xfId="1" applyFont="1"/>
    <xf numFmtId="49" fontId="4" fillId="2" borderId="0" xfId="1" applyNumberFormat="1" applyFont="1" applyFill="1" applyAlignment="1">
      <alignment horizontal="left" vertical="center"/>
    </xf>
    <xf numFmtId="49" fontId="4" fillId="5" borderId="14" xfId="1" applyNumberFormat="1" applyFont="1" applyFill="1" applyBorder="1" applyAlignment="1">
      <alignment horizontal="center"/>
    </xf>
    <xf numFmtId="49" fontId="3" fillId="2" borderId="15" xfId="1" applyNumberFormat="1" applyFont="1" applyFill="1" applyBorder="1" applyAlignment="1">
      <alignment horizontal="left"/>
    </xf>
    <xf numFmtId="0" fontId="4" fillId="0" borderId="11" xfId="1" applyFont="1" applyFill="1" applyBorder="1" applyAlignment="1">
      <alignment horizontal="right"/>
    </xf>
    <xf numFmtId="4" fontId="4" fillId="0" borderId="11" xfId="1" applyNumberFormat="1" applyFont="1" applyFill="1" applyBorder="1" applyAlignment="1">
      <alignment horizontal="right"/>
    </xf>
    <xf numFmtId="0" fontId="25" fillId="0" borderId="11" xfId="1" applyFont="1" applyFill="1" applyBorder="1"/>
    <xf numFmtId="0" fontId="4" fillId="2" borderId="15" xfId="1" applyFont="1" applyFill="1" applyBorder="1" applyAlignment="1">
      <alignment horizontal="left"/>
    </xf>
    <xf numFmtId="2" fontId="25" fillId="0" borderId="11" xfId="1" applyNumberFormat="1" applyFont="1" applyFill="1" applyBorder="1"/>
    <xf numFmtId="49" fontId="26" fillId="12" borderId="15" xfId="1" applyNumberFormat="1" applyFont="1" applyFill="1" applyBorder="1" applyAlignment="1">
      <alignment horizontal="left"/>
    </xf>
    <xf numFmtId="0" fontId="26" fillId="13" borderId="11" xfId="1" applyFont="1" applyFill="1" applyBorder="1" applyAlignment="1">
      <alignment horizontal="right"/>
    </xf>
    <xf numFmtId="4" fontId="26" fillId="13" borderId="11" xfId="1" applyNumberFormat="1" applyFont="1" applyFill="1" applyBorder="1" applyAlignment="1">
      <alignment horizontal="right"/>
    </xf>
    <xf numFmtId="0" fontId="26" fillId="13" borderId="11" xfId="1" applyFont="1" applyFill="1" applyBorder="1"/>
    <xf numFmtId="49" fontId="4" fillId="12" borderId="15" xfId="1" applyNumberFormat="1" applyFont="1" applyFill="1" applyBorder="1" applyAlignment="1">
      <alignment horizontal="left"/>
    </xf>
    <xf numFmtId="0" fontId="4" fillId="13" borderId="11" xfId="1" applyFont="1" applyFill="1" applyBorder="1" applyAlignment="1">
      <alignment horizontal="right"/>
    </xf>
    <xf numFmtId="0" fontId="25" fillId="13" borderId="11" xfId="1" applyFont="1" applyFill="1" applyBorder="1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center"/>
    </xf>
    <xf numFmtId="49" fontId="4" fillId="0" borderId="4" xfId="1" applyNumberFormat="1" applyFont="1" applyFill="1" applyBorder="1" applyAlignment="1">
      <alignment horizontal="left"/>
    </xf>
    <xf numFmtId="0" fontId="3" fillId="2" borderId="0" xfId="1" applyFont="1" applyFill="1" applyAlignment="1">
      <alignment horizontal="left"/>
    </xf>
    <xf numFmtId="49" fontId="3" fillId="2" borderId="0" xfId="1" applyNumberFormat="1" applyFont="1" applyFill="1" applyAlignment="1">
      <alignment vertical="top"/>
    </xf>
    <xf numFmtId="0" fontId="11" fillId="0" borderId="4" xfId="1" applyFont="1" applyFill="1" applyBorder="1" applyAlignment="1">
      <alignment horizontal="right"/>
    </xf>
    <xf numFmtId="2" fontId="11" fillId="0" borderId="4" xfId="1" applyNumberFormat="1" applyFont="1" applyFill="1" applyBorder="1" applyAlignment="1">
      <alignment horizontal="right"/>
    </xf>
    <xf numFmtId="0" fontId="14" fillId="2" borderId="0" xfId="1" applyFont="1" applyFill="1" applyAlignment="1">
      <alignment horizontal="left"/>
    </xf>
    <xf numFmtId="49" fontId="4" fillId="0" borderId="4" xfId="1" applyNumberFormat="1" applyFont="1" applyFill="1" applyBorder="1" applyAlignment="1">
      <alignment horizontal="left" vertical="center" wrapText="1"/>
    </xf>
    <xf numFmtId="49" fontId="4" fillId="0" borderId="14" xfId="1" applyNumberFormat="1" applyFont="1" applyFill="1" applyBorder="1" applyAlignment="1">
      <alignment horizontal="left"/>
    </xf>
    <xf numFmtId="0" fontId="11" fillId="0" borderId="14" xfId="1" applyFont="1" applyFill="1" applyBorder="1" applyAlignment="1">
      <alignment horizontal="right"/>
    </xf>
    <xf numFmtId="49" fontId="4" fillId="0" borderId="11" xfId="1" applyNumberFormat="1" applyFont="1" applyFill="1" applyBorder="1" applyAlignment="1">
      <alignment horizontal="left"/>
    </xf>
    <xf numFmtId="0" fontId="11" fillId="0" borderId="11" xfId="1" applyFont="1" applyFill="1" applyBorder="1" applyAlignment="1">
      <alignment horizontal="right"/>
    </xf>
    <xf numFmtId="0" fontId="14" fillId="2" borderId="0" xfId="0" applyFont="1" applyFill="1" applyAlignment="1">
      <alignment horizontal="left"/>
    </xf>
    <xf numFmtId="49" fontId="14" fillId="5" borderId="14" xfId="0" applyNumberFormat="1" applyFont="1" applyFill="1" applyBorder="1" applyAlignment="1">
      <alignment horizontal="center" wrapText="1"/>
    </xf>
    <xf numFmtId="49" fontId="14" fillId="2" borderId="11" xfId="0" applyNumberFormat="1" applyFont="1" applyFill="1" applyBorder="1" applyAlignment="1">
      <alignment horizontal="left"/>
    </xf>
    <xf numFmtId="0" fontId="14" fillId="2" borderId="11" xfId="0" applyFont="1" applyFill="1" applyBorder="1" applyAlignment="1">
      <alignment horizontal="right"/>
    </xf>
    <xf numFmtId="49" fontId="14" fillId="6" borderId="11" xfId="0" applyNumberFormat="1" applyFont="1" applyFill="1" applyBorder="1" applyAlignment="1">
      <alignment horizontal="left"/>
    </xf>
    <xf numFmtId="0" fontId="14" fillId="6" borderId="11" xfId="0" applyFont="1" applyFill="1" applyBorder="1" applyAlignment="1">
      <alignment horizontal="right"/>
    </xf>
    <xf numFmtId="49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left"/>
    </xf>
    <xf numFmtId="0" fontId="4" fillId="2" borderId="0" xfId="1" applyFont="1" applyFill="1" applyAlignment="1">
      <alignment horizontal="left"/>
    </xf>
    <xf numFmtId="49" fontId="4" fillId="0" borderId="4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9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left" vertical="center"/>
    </xf>
    <xf numFmtId="49" fontId="6" fillId="2" borderId="4" xfId="1" applyNumberFormat="1" applyFont="1" applyFill="1" applyBorder="1" applyAlignment="1">
      <alignment horizontal="left"/>
    </xf>
    <xf numFmtId="49" fontId="6" fillId="6" borderId="4" xfId="1" applyNumberFormat="1" applyFont="1" applyFill="1" applyBorder="1" applyAlignment="1">
      <alignment horizontal="left"/>
    </xf>
    <xf numFmtId="0" fontId="6" fillId="2" borderId="4" xfId="1" applyFont="1" applyFill="1" applyBorder="1" applyAlignment="1">
      <alignment horizontal="left"/>
    </xf>
    <xf numFmtId="0" fontId="17" fillId="0" borderId="19" xfId="0" applyFont="1" applyBorder="1" applyAlignment="1">
      <alignment vertical="center" wrapText="1"/>
    </xf>
    <xf numFmtId="3" fontId="2" fillId="2" borderId="4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/>
    </xf>
    <xf numFmtId="49" fontId="8" fillId="2" borderId="0" xfId="0" applyNumberFormat="1" applyFont="1" applyFill="1" applyAlignment="1">
      <alignment vertical="top"/>
    </xf>
    <xf numFmtId="49" fontId="2" fillId="2" borderId="6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right"/>
    </xf>
    <xf numFmtId="49" fontId="14" fillId="14" borderId="6" xfId="0" applyNumberFormat="1" applyFont="1" applyFill="1" applyBorder="1" applyAlignment="1">
      <alignment horizontal="left"/>
    </xf>
    <xf numFmtId="0" fontId="14" fillId="14" borderId="4" xfId="0" applyFont="1" applyFill="1" applyBorder="1" applyAlignment="1">
      <alignment horizontal="right"/>
    </xf>
    <xf numFmtId="0" fontId="14" fillId="14" borderId="5" xfId="0" applyFont="1" applyFill="1" applyBorder="1" applyAlignment="1">
      <alignment horizontal="right"/>
    </xf>
    <xf numFmtId="49" fontId="14" fillId="2" borderId="7" xfId="0" applyNumberFormat="1" applyFont="1" applyFill="1" applyBorder="1" applyAlignment="1">
      <alignment horizontal="left"/>
    </xf>
    <xf numFmtId="0" fontId="14" fillId="2" borderId="8" xfId="0" applyFont="1" applyFill="1" applyBorder="1" applyAlignment="1">
      <alignment horizontal="right"/>
    </xf>
    <xf numFmtId="0" fontId="14" fillId="2" borderId="9" xfId="0" applyFont="1" applyFill="1" applyBorder="1" applyAlignment="1">
      <alignment horizontal="right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14" fillId="5" borderId="4" xfId="0" applyNumberFormat="1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/>
    <xf numFmtId="0" fontId="27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7" fillId="0" borderId="11" xfId="0" applyFont="1" applyBorder="1" applyAlignment="1">
      <alignment vertical="center" wrapText="1"/>
    </xf>
    <xf numFmtId="0" fontId="27" fillId="0" borderId="11" xfId="0" applyFont="1" applyBorder="1"/>
    <xf numFmtId="0" fontId="17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9" fillId="0" borderId="30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30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0" fillId="0" borderId="44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30" fillId="0" borderId="44" xfId="0" applyFont="1" applyBorder="1" applyAlignment="1">
      <alignment vertical="center" wrapText="1"/>
    </xf>
    <xf numFmtId="0" fontId="28" fillId="0" borderId="45" xfId="0" applyFont="1" applyBorder="1" applyAlignment="1">
      <alignment vertical="center" wrapText="1"/>
    </xf>
    <xf numFmtId="0" fontId="29" fillId="15" borderId="46" xfId="0" applyFont="1" applyFill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15" borderId="26" xfId="0" applyFont="1" applyFill="1" applyBorder="1" applyAlignment="1">
      <alignment horizontal="center" vertical="center" wrapText="1"/>
    </xf>
    <xf numFmtId="0" fontId="28" fillId="0" borderId="44" xfId="0" applyFont="1" applyBorder="1" applyAlignment="1">
      <alignment vertical="top" wrapText="1"/>
    </xf>
    <xf numFmtId="0" fontId="30" fillId="0" borderId="46" xfId="0" applyFont="1" applyBorder="1" applyAlignment="1">
      <alignment horizontal="center" vertical="center" wrapText="1"/>
    </xf>
    <xf numFmtId="0" fontId="30" fillId="0" borderId="46" xfId="0" applyFont="1" applyBorder="1" applyAlignment="1">
      <alignment vertical="center" wrapText="1"/>
    </xf>
    <xf numFmtId="0" fontId="4" fillId="2" borderId="0" xfId="0" applyFont="1" applyFill="1" applyAlignment="1">
      <alignment horizontal="right"/>
    </xf>
    <xf numFmtId="49" fontId="8" fillId="2" borderId="0" xfId="0" applyNumberFormat="1" applyFont="1" applyFill="1" applyAlignment="1">
      <alignment horizontal="left" vertical="center"/>
    </xf>
    <xf numFmtId="49" fontId="14" fillId="5" borderId="4" xfId="0" applyNumberFormat="1" applyFont="1" applyFill="1" applyBorder="1" applyAlignment="1">
      <alignment horizontal="center"/>
    </xf>
    <xf numFmtId="0" fontId="13" fillId="0" borderId="11" xfId="0" applyFont="1" applyBorder="1"/>
    <xf numFmtId="49" fontId="14" fillId="5" borderId="4" xfId="0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left"/>
    </xf>
    <xf numFmtId="49" fontId="32" fillId="2" borderId="0" xfId="0" applyNumberFormat="1" applyFont="1" applyFill="1" applyAlignment="1">
      <alignment horizontal="left" vertical="center"/>
    </xf>
    <xf numFmtId="49" fontId="6" fillId="5" borderId="4" xfId="0" applyNumberFormat="1" applyFont="1" applyFill="1" applyBorder="1" applyAlignment="1">
      <alignment horizontal="left"/>
    </xf>
    <xf numFmtId="49" fontId="6" fillId="5" borderId="4" xfId="0" applyNumberFormat="1" applyFont="1" applyFill="1" applyBorder="1" applyAlignment="1">
      <alignment horizontal="left" wrapText="1"/>
    </xf>
    <xf numFmtId="49" fontId="5" fillId="2" borderId="4" xfId="0" applyNumberFormat="1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49" fontId="6" fillId="6" borderId="4" xfId="0" applyNumberFormat="1" applyFont="1" applyFill="1" applyBorder="1" applyAlignment="1">
      <alignment horizontal="left"/>
    </xf>
    <xf numFmtId="0" fontId="6" fillId="6" borderId="4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/>
    </xf>
    <xf numFmtId="49" fontId="6" fillId="2" borderId="4" xfId="0" applyNumberFormat="1" applyFont="1" applyFill="1" applyBorder="1" applyAlignment="1">
      <alignment horizontal="left"/>
    </xf>
    <xf numFmtId="49" fontId="31" fillId="2" borderId="6" xfId="0" applyNumberFormat="1" applyFont="1" applyFill="1" applyBorder="1" applyAlignment="1">
      <alignment horizontal="left"/>
    </xf>
    <xf numFmtId="0" fontId="31" fillId="2" borderId="4" xfId="0" applyFont="1" applyFill="1" applyBorder="1" applyAlignment="1">
      <alignment horizontal="right"/>
    </xf>
    <xf numFmtId="0" fontId="31" fillId="2" borderId="5" xfId="0" applyFont="1" applyFill="1" applyBorder="1" applyAlignment="1">
      <alignment horizontal="right"/>
    </xf>
    <xf numFmtId="49" fontId="33" fillId="2" borderId="6" xfId="0" applyNumberFormat="1" applyFont="1" applyFill="1" applyBorder="1" applyAlignment="1">
      <alignment horizontal="left"/>
    </xf>
    <xf numFmtId="0" fontId="33" fillId="2" borderId="4" xfId="0" applyFont="1" applyFill="1" applyBorder="1" applyAlignment="1">
      <alignment horizontal="right"/>
    </xf>
    <xf numFmtId="0" fontId="33" fillId="2" borderId="5" xfId="0" applyFont="1" applyFill="1" applyBorder="1" applyAlignment="1">
      <alignment horizontal="right"/>
    </xf>
    <xf numFmtId="49" fontId="33" fillId="2" borderId="7" xfId="0" applyNumberFormat="1" applyFont="1" applyFill="1" applyBorder="1" applyAlignment="1">
      <alignment horizontal="left"/>
    </xf>
    <xf numFmtId="0" fontId="33" fillId="2" borderId="8" xfId="0" applyFont="1" applyFill="1" applyBorder="1" applyAlignment="1">
      <alignment horizontal="right"/>
    </xf>
    <xf numFmtId="0" fontId="33" fillId="2" borderId="9" xfId="0" applyFont="1" applyFill="1" applyBorder="1" applyAlignment="1">
      <alignment horizontal="right"/>
    </xf>
    <xf numFmtId="49" fontId="32" fillId="2" borderId="0" xfId="0" applyNumberFormat="1" applyFont="1" applyFill="1" applyAlignment="1">
      <alignment vertical="center"/>
    </xf>
    <xf numFmtId="49" fontId="32" fillId="3" borderId="1" xfId="0" applyNumberFormat="1" applyFont="1" applyFill="1" applyBorder="1" applyAlignment="1">
      <alignment horizontal="center" vertical="center" wrapText="1"/>
    </xf>
    <xf numFmtId="49" fontId="32" fillId="3" borderId="2" xfId="0" applyNumberFormat="1" applyFont="1" applyFill="1" applyBorder="1" applyAlignment="1">
      <alignment horizontal="center" vertical="center" wrapText="1"/>
    </xf>
    <xf numFmtId="49" fontId="32" fillId="3" borderId="3" xfId="0" applyNumberFormat="1" applyFont="1" applyFill="1" applyBorder="1" applyAlignment="1">
      <alignment horizontal="center" vertical="center" wrapText="1"/>
    </xf>
    <xf numFmtId="0" fontId="27" fillId="10" borderId="0" xfId="0" applyFont="1" applyFill="1"/>
    <xf numFmtId="0" fontId="21" fillId="0" borderId="0" xfId="0" applyFont="1"/>
    <xf numFmtId="0" fontId="21" fillId="10" borderId="0" xfId="0" applyFont="1" applyFill="1"/>
    <xf numFmtId="0" fontId="27" fillId="10" borderId="11" xfId="0" applyFont="1" applyFill="1" applyBorder="1"/>
    <xf numFmtId="0" fontId="34" fillId="0" borderId="11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28" fillId="10" borderId="11" xfId="0" applyFont="1" applyFill="1" applyBorder="1"/>
    <xf numFmtId="0" fontId="28" fillId="0" borderId="11" xfId="0" applyFont="1" applyBorder="1"/>
    <xf numFmtId="0" fontId="0" fillId="10" borderId="11" xfId="0" applyFill="1" applyBorder="1"/>
    <xf numFmtId="0" fontId="21" fillId="10" borderId="11" xfId="0" applyFont="1" applyFill="1" applyBorder="1"/>
    <xf numFmtId="0" fontId="15" fillId="0" borderId="0" xfId="0" applyFont="1"/>
    <xf numFmtId="0" fontId="0" fillId="0" borderId="0" xfId="0"/>
    <xf numFmtId="0" fontId="21" fillId="0" borderId="0" xfId="0" applyFont="1"/>
    <xf numFmtId="0" fontId="21" fillId="10" borderId="0" xfId="0" applyFont="1" applyFill="1"/>
    <xf numFmtId="0" fontId="27" fillId="10" borderId="11" xfId="0" applyFont="1" applyFill="1" applyBorder="1"/>
    <xf numFmtId="0" fontId="21" fillId="10" borderId="11" xfId="0" applyFont="1" applyFill="1" applyBorder="1"/>
    <xf numFmtId="0" fontId="34" fillId="0" borderId="11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27" fillId="0" borderId="11" xfId="0" applyFont="1" applyBorder="1"/>
    <xf numFmtId="49" fontId="4" fillId="2" borderId="0" xfId="1" applyNumberFormat="1" applyFont="1" applyFill="1" applyAlignment="1">
      <alignment horizontal="left" vertical="center"/>
    </xf>
    <xf numFmtId="0" fontId="0" fillId="0" borderId="0" xfId="0"/>
    <xf numFmtId="0" fontId="21" fillId="0" borderId="0" xfId="0" applyFont="1"/>
    <xf numFmtId="0" fontId="21" fillId="0" borderId="11" xfId="0" applyFont="1" applyBorder="1"/>
    <xf numFmtId="0" fontId="21" fillId="10" borderId="0" xfId="0" applyFont="1" applyFill="1"/>
    <xf numFmtId="0" fontId="27" fillId="10" borderId="11" xfId="0" applyFont="1" applyFill="1" applyBorder="1"/>
    <xf numFmtId="0" fontId="21" fillId="10" borderId="11" xfId="0" applyFont="1" applyFill="1" applyBorder="1"/>
    <xf numFmtId="0" fontId="52" fillId="10" borderId="11" xfId="0" applyFont="1" applyFill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7" fillId="0" borderId="11" xfId="0" applyFont="1" applyBorder="1"/>
    <xf numFmtId="0" fontId="53" fillId="0" borderId="11" xfId="0" applyFont="1" applyBorder="1" applyAlignment="1">
      <alignment horizontal="center" wrapText="1"/>
    </xf>
    <xf numFmtId="2" fontId="53" fillId="0" borderId="11" xfId="0" applyNumberFormat="1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 wrapText="1"/>
    </xf>
    <xf numFmtId="2" fontId="53" fillId="0" borderId="11" xfId="0" applyNumberFormat="1" applyFont="1" applyBorder="1" applyAlignment="1">
      <alignment horizontal="center" wrapText="1"/>
    </xf>
    <xf numFmtId="0" fontId="53" fillId="0" borderId="11" xfId="0" applyFont="1" applyBorder="1" applyAlignment="1">
      <alignment horizontal="center"/>
    </xf>
    <xf numFmtId="0" fontId="53" fillId="0" borderId="52" xfId="0" applyFont="1" applyBorder="1" applyAlignment="1">
      <alignment horizontal="center" wrapText="1"/>
    </xf>
    <xf numFmtId="0" fontId="53" fillId="0" borderId="11" xfId="0" applyFont="1" applyBorder="1"/>
    <xf numFmtId="0" fontId="0" fillId="0" borderId="0" xfId="0"/>
    <xf numFmtId="0" fontId="54" fillId="0" borderId="11" xfId="0" applyFont="1" applyBorder="1" applyAlignment="1">
      <alignment horizontal="center" vertical="center"/>
    </xf>
    <xf numFmtId="0" fontId="54" fillId="0" borderId="11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left"/>
    </xf>
    <xf numFmtId="0" fontId="56" fillId="0" borderId="11" xfId="0" applyFont="1" applyBorder="1"/>
    <xf numFmtId="0" fontId="57" fillId="0" borderId="11" xfId="0" applyFont="1" applyFill="1" applyBorder="1" applyAlignment="1">
      <alignment horizontal="left"/>
    </xf>
    <xf numFmtId="0" fontId="57" fillId="0" borderId="11" xfId="0" applyFont="1" applyFill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13" fillId="0" borderId="0" xfId="0" applyFont="1"/>
    <xf numFmtId="2" fontId="56" fillId="0" borderId="11" xfId="0" applyNumberFormat="1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 wrapText="1"/>
    </xf>
    <xf numFmtId="0" fontId="58" fillId="0" borderId="11" xfId="0" applyFont="1" applyBorder="1"/>
    <xf numFmtId="0" fontId="0" fillId="0" borderId="11" xfId="0" applyBorder="1"/>
    <xf numFmtId="0" fontId="0" fillId="0" borderId="11" xfId="0" applyBorder="1" applyAlignment="1">
      <alignment wrapText="1"/>
    </xf>
    <xf numFmtId="0" fontId="58" fillId="0" borderId="11" xfId="0" applyFont="1" applyBorder="1" applyAlignment="1">
      <alignment horizontal="center" vertical="center"/>
    </xf>
    <xf numFmtId="0" fontId="52" fillId="0" borderId="51" xfId="0" applyFont="1" applyFill="1" applyBorder="1" applyAlignment="1">
      <alignment horizontal="left"/>
    </xf>
    <xf numFmtId="2" fontId="57" fillId="0" borderId="11" xfId="0" applyNumberFormat="1" applyFont="1" applyFill="1" applyBorder="1" applyAlignment="1">
      <alignment horizontal="center" vertical="center"/>
    </xf>
    <xf numFmtId="0" fontId="58" fillId="0" borderId="11" xfId="0" applyFont="1" applyBorder="1" applyAlignment="1">
      <alignment horizontal="right" wrapText="1"/>
    </xf>
    <xf numFmtId="0" fontId="0" fillId="0" borderId="11" xfId="0" applyBorder="1" applyAlignment="1">
      <alignment horizontal="right" wrapText="1"/>
    </xf>
    <xf numFmtId="0" fontId="52" fillId="0" borderId="11" xfId="0" applyFont="1" applyFill="1" applyBorder="1" applyAlignment="1">
      <alignment horizontal="left"/>
    </xf>
    <xf numFmtId="0" fontId="56" fillId="0" borderId="11" xfId="0" applyFont="1" applyFill="1" applyBorder="1" applyAlignment="1">
      <alignment horizontal="center" vertical="center"/>
    </xf>
    <xf numFmtId="2" fontId="56" fillId="0" borderId="11" xfId="0" applyNumberFormat="1" applyFont="1" applyFill="1" applyBorder="1" applyAlignment="1">
      <alignment horizontal="center" vertical="center"/>
    </xf>
    <xf numFmtId="2" fontId="54" fillId="0" borderId="11" xfId="0" applyNumberFormat="1" applyFont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49" fontId="8" fillId="3" borderId="4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49" fontId="8" fillId="3" borderId="4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/>
    <xf numFmtId="49" fontId="8" fillId="5" borderId="4" xfId="0" applyNumberFormat="1" applyFont="1" applyFill="1" applyBorder="1" applyAlignment="1">
      <alignment horizontal="center" vertical="top" wrapText="1"/>
    </xf>
    <xf numFmtId="49" fontId="8" fillId="5" borderId="10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left"/>
    </xf>
    <xf numFmtId="9" fontId="13" fillId="0" borderId="11" xfId="3" applyFont="1" applyBorder="1"/>
    <xf numFmtId="0" fontId="13" fillId="0" borderId="11" xfId="0" applyFont="1" applyBorder="1" applyAlignment="1">
      <alignment horizontal="center" vertical="center" wrapText="1"/>
    </xf>
    <xf numFmtId="9" fontId="13" fillId="0" borderId="11" xfId="0" applyNumberFormat="1" applyFont="1" applyBorder="1"/>
    <xf numFmtId="0" fontId="0" fillId="0" borderId="0" xfId="0"/>
    <xf numFmtId="0" fontId="13" fillId="0" borderId="0" xfId="0" applyFont="1" applyAlignment="1">
      <alignment horizontal="center"/>
    </xf>
    <xf numFmtId="0" fontId="4" fillId="2" borderId="0" xfId="1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/>
    </xf>
    <xf numFmtId="49" fontId="7" fillId="3" borderId="2" xfId="1" applyNumberFormat="1" applyFont="1" applyFill="1" applyBorder="1" applyAlignment="1">
      <alignment horizontal="center"/>
    </xf>
    <xf numFmtId="49" fontId="7" fillId="3" borderId="3" xfId="1" applyNumberFormat="1" applyFont="1" applyFill="1" applyBorder="1" applyAlignment="1">
      <alignment horizontal="center"/>
    </xf>
    <xf numFmtId="49" fontId="4" fillId="2" borderId="0" xfId="1" applyNumberFormat="1" applyFont="1" applyFill="1" applyAlignment="1">
      <alignment horizontal="right" vertical="top"/>
    </xf>
    <xf numFmtId="49" fontId="7" fillId="3" borderId="1" xfId="1" applyNumberFormat="1" applyFont="1" applyFill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Alignment="1">
      <alignment horizontal="left" vertical="center" wrapText="1"/>
    </xf>
    <xf numFmtId="0" fontId="6" fillId="2" borderId="0" xfId="1" applyFont="1" applyFill="1" applyAlignment="1">
      <alignment horizontal="right"/>
    </xf>
    <xf numFmtId="49" fontId="5" fillId="2" borderId="0" xfId="1" applyNumberFormat="1" applyFont="1" applyFill="1" applyAlignment="1">
      <alignment horizontal="right" vertical="top"/>
    </xf>
    <xf numFmtId="49" fontId="12" fillId="0" borderId="11" xfId="1" applyNumberFormat="1" applyFont="1" applyFill="1" applyBorder="1" applyAlignment="1">
      <alignment horizontal="center" vertical="top" wrapText="1"/>
    </xf>
    <xf numFmtId="49" fontId="6" fillId="2" borderId="0" xfId="1" applyNumberFormat="1" applyFont="1" applyFill="1" applyAlignment="1">
      <alignment horizontal="right" vertical="top"/>
    </xf>
    <xf numFmtId="49" fontId="6" fillId="0" borderId="11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right" vertical="top"/>
    </xf>
    <xf numFmtId="49" fontId="10" fillId="0" borderId="11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 vertical="top"/>
    </xf>
    <xf numFmtId="49" fontId="11" fillId="0" borderId="13" xfId="0" applyNumberFormat="1" applyFont="1" applyFill="1" applyBorder="1" applyAlignment="1">
      <alignment horizontal="center" vertical="top"/>
    </xf>
    <xf numFmtId="49" fontId="11" fillId="0" borderId="12" xfId="0" applyNumberFormat="1" applyFont="1" applyFill="1" applyBorder="1" applyAlignment="1">
      <alignment horizontal="center" vertical="top" wrapText="1"/>
    </xf>
    <xf numFmtId="49" fontId="11" fillId="0" borderId="13" xfId="0" applyNumberFormat="1" applyFont="1" applyFill="1" applyBorder="1" applyAlignment="1">
      <alignment horizontal="center" vertical="top" wrapText="1"/>
    </xf>
    <xf numFmtId="49" fontId="6" fillId="0" borderId="11" xfId="1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right"/>
    </xf>
    <xf numFmtId="49" fontId="6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49" fontId="14" fillId="5" borderId="14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49" fontId="14" fillId="5" borderId="15" xfId="0" applyNumberFormat="1" applyFont="1" applyFill="1" applyBorder="1" applyAlignment="1">
      <alignment horizontal="center" wrapText="1"/>
    </xf>
    <xf numFmtId="49" fontId="14" fillId="5" borderId="16" xfId="0" applyNumberFormat="1" applyFont="1" applyFill="1" applyBorder="1" applyAlignment="1">
      <alignment horizontal="center" wrapText="1"/>
    </xf>
    <xf numFmtId="0" fontId="15" fillId="0" borderId="11" xfId="0" applyFont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top" wrapText="1"/>
    </xf>
    <xf numFmtId="49" fontId="4" fillId="5" borderId="4" xfId="1" applyNumberFormat="1" applyFont="1" applyFill="1" applyBorder="1" applyAlignment="1">
      <alignment horizontal="center" vertical="center" wrapText="1"/>
    </xf>
    <xf numFmtId="0" fontId="24" fillId="0" borderId="0" xfId="1" applyFont="1" applyAlignment="1">
      <alignment horizontal="right"/>
    </xf>
    <xf numFmtId="49" fontId="4" fillId="5" borderId="14" xfId="1" applyNumberFormat="1" applyFont="1" applyFill="1" applyBorder="1" applyAlignment="1">
      <alignment horizontal="center" vertical="center"/>
    </xf>
    <xf numFmtId="49" fontId="4" fillId="5" borderId="1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horizontal="left" vertical="center"/>
    </xf>
    <xf numFmtId="49" fontId="4" fillId="5" borderId="10" xfId="1" applyNumberFormat="1" applyFont="1" applyFill="1" applyBorder="1" applyAlignment="1">
      <alignment horizontal="center" wrapText="1"/>
    </xf>
    <xf numFmtId="49" fontId="4" fillId="5" borderId="15" xfId="1" applyNumberFormat="1" applyFont="1" applyFill="1" applyBorder="1" applyAlignment="1">
      <alignment horizontal="center" vertical="center" wrapText="1"/>
    </xf>
    <xf numFmtId="0" fontId="17" fillId="7" borderId="11" xfId="0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left" vertical="center"/>
    </xf>
    <xf numFmtId="49" fontId="14" fillId="5" borderId="4" xfId="0" applyNumberFormat="1" applyFont="1" applyFill="1" applyBorder="1" applyAlignment="1">
      <alignment horizontal="center"/>
    </xf>
    <xf numFmtId="49" fontId="14" fillId="5" borderId="4" xfId="0" applyNumberFormat="1" applyFont="1" applyFill="1" applyBorder="1" applyAlignment="1">
      <alignment horizontal="left"/>
    </xf>
    <xf numFmtId="49" fontId="8" fillId="2" borderId="0" xfId="1" applyNumberFormat="1" applyFont="1" applyFill="1" applyAlignment="1">
      <alignment horizontal="left" vertical="center" wrapText="1"/>
    </xf>
    <xf numFmtId="49" fontId="14" fillId="5" borderId="4" xfId="1" applyNumberFormat="1" applyFont="1" applyFill="1" applyBorder="1" applyAlignment="1">
      <alignment horizontal="center"/>
    </xf>
    <xf numFmtId="49" fontId="14" fillId="5" borderId="4" xfId="1" applyNumberFormat="1" applyFont="1" applyFill="1" applyBorder="1" applyAlignment="1">
      <alignment horizontal="center" vertical="center"/>
    </xf>
    <xf numFmtId="49" fontId="14" fillId="5" borderId="4" xfId="1" applyNumberFormat="1" applyFont="1" applyFill="1" applyBorder="1" applyAlignment="1">
      <alignment horizontal="center" vertical="center" wrapText="1"/>
    </xf>
    <xf numFmtId="2" fontId="20" fillId="0" borderId="20" xfId="0" applyNumberFormat="1" applyFont="1" applyBorder="1" applyAlignment="1" applyProtection="1">
      <alignment horizontal="center" vertical="center" wrapText="1"/>
      <protection locked="0"/>
    </xf>
    <xf numFmtId="2" fontId="20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2" fontId="22" fillId="8" borderId="21" xfId="0" applyNumberFormat="1" applyFont="1" applyFill="1" applyBorder="1" applyAlignment="1">
      <alignment horizontal="center" vertical="center" wrapText="1"/>
    </xf>
    <xf numFmtId="2" fontId="22" fillId="8" borderId="22" xfId="0" applyNumberFormat="1" applyFont="1" applyFill="1" applyBorder="1" applyAlignment="1">
      <alignment horizontal="center" vertical="center" wrapText="1"/>
    </xf>
    <xf numFmtId="2" fontId="22" fillId="8" borderId="0" xfId="0" applyNumberFormat="1" applyFont="1" applyFill="1" applyAlignment="1">
      <alignment horizontal="center" vertical="center" wrapText="1"/>
    </xf>
    <xf numFmtId="2" fontId="22" fillId="8" borderId="24" xfId="0" applyNumberFormat="1" applyFont="1" applyFill="1" applyBorder="1" applyAlignment="1">
      <alignment horizontal="center" vertical="center" wrapText="1"/>
    </xf>
    <xf numFmtId="2" fontId="22" fillId="8" borderId="25" xfId="0" applyNumberFormat="1" applyFont="1" applyFill="1" applyBorder="1" applyAlignment="1">
      <alignment horizontal="center" vertical="center" wrapText="1"/>
    </xf>
    <xf numFmtId="2" fontId="22" fillId="8" borderId="26" xfId="0" applyNumberFormat="1" applyFont="1" applyFill="1" applyBorder="1" applyAlignment="1">
      <alignment horizontal="center" vertical="center" wrapText="1"/>
    </xf>
    <xf numFmtId="2" fontId="23" fillId="8" borderId="23" xfId="0" applyNumberFormat="1" applyFont="1" applyFill="1" applyBorder="1" applyAlignment="1">
      <alignment horizontal="center" vertical="center" wrapText="1"/>
    </xf>
    <xf numFmtId="2" fontId="23" fillId="8" borderId="21" xfId="0" applyNumberFormat="1" applyFont="1" applyFill="1" applyBorder="1" applyAlignment="1">
      <alignment horizontal="center" vertical="center" wrapText="1"/>
    </xf>
    <xf numFmtId="2" fontId="23" fillId="8" borderId="22" xfId="0" applyNumberFormat="1" applyFont="1" applyFill="1" applyBorder="1" applyAlignment="1">
      <alignment horizontal="center" vertical="center" wrapText="1"/>
    </xf>
    <xf numFmtId="2" fontId="23" fillId="8" borderId="20" xfId="0" applyNumberFormat="1" applyFont="1" applyFill="1" applyBorder="1" applyAlignment="1">
      <alignment horizontal="center" vertical="center" wrapText="1"/>
    </xf>
    <xf numFmtId="2" fontId="23" fillId="8" borderId="0" xfId="0" applyNumberFormat="1" applyFont="1" applyFill="1" applyAlignment="1">
      <alignment horizontal="center" vertical="center" wrapText="1"/>
    </xf>
    <xf numFmtId="2" fontId="23" fillId="8" borderId="24" xfId="0" applyNumberFormat="1" applyFont="1" applyFill="1" applyBorder="1" applyAlignment="1">
      <alignment horizontal="center" vertical="center" wrapText="1"/>
    </xf>
    <xf numFmtId="2" fontId="23" fillId="8" borderId="27" xfId="0" applyNumberFormat="1" applyFont="1" applyFill="1" applyBorder="1" applyAlignment="1">
      <alignment horizontal="center" vertical="center" wrapText="1"/>
    </xf>
    <xf numFmtId="2" fontId="23" fillId="8" borderId="25" xfId="0" applyNumberFormat="1" applyFont="1" applyFill="1" applyBorder="1" applyAlignment="1">
      <alignment horizontal="center" vertical="center" wrapText="1"/>
    </xf>
    <xf numFmtId="2" fontId="23" fillId="8" borderId="26" xfId="0" applyNumberFormat="1" applyFont="1" applyFill="1" applyBorder="1" applyAlignment="1">
      <alignment horizontal="center" vertical="center" wrapText="1"/>
    </xf>
    <xf numFmtId="2" fontId="22" fillId="9" borderId="23" xfId="0" applyNumberFormat="1" applyFont="1" applyFill="1" applyBorder="1" applyAlignment="1">
      <alignment horizontal="center" vertical="center" wrapText="1"/>
    </xf>
    <xf numFmtId="2" fontId="22" fillId="9" borderId="21" xfId="0" applyNumberFormat="1" applyFont="1" applyFill="1" applyBorder="1" applyAlignment="1">
      <alignment horizontal="center" vertical="center" wrapText="1"/>
    </xf>
    <xf numFmtId="2" fontId="22" fillId="9" borderId="22" xfId="0" applyNumberFormat="1" applyFont="1" applyFill="1" applyBorder="1" applyAlignment="1">
      <alignment horizontal="center" vertical="center" wrapText="1"/>
    </xf>
    <xf numFmtId="2" fontId="22" fillId="9" borderId="20" xfId="0" applyNumberFormat="1" applyFont="1" applyFill="1" applyBorder="1" applyAlignment="1">
      <alignment horizontal="center" vertical="center" wrapText="1"/>
    </xf>
    <xf numFmtId="2" fontId="22" fillId="9" borderId="0" xfId="0" applyNumberFormat="1" applyFont="1" applyFill="1" applyAlignment="1">
      <alignment horizontal="center" vertical="center" wrapText="1"/>
    </xf>
    <xf numFmtId="2" fontId="22" fillId="9" borderId="24" xfId="0" applyNumberFormat="1" applyFont="1" applyFill="1" applyBorder="1" applyAlignment="1">
      <alignment horizontal="center" vertical="center" wrapText="1"/>
    </xf>
    <xf numFmtId="2" fontId="22" fillId="9" borderId="27" xfId="0" applyNumberFormat="1" applyFont="1" applyFill="1" applyBorder="1" applyAlignment="1">
      <alignment horizontal="center" vertical="center" wrapText="1"/>
    </xf>
    <xf numFmtId="2" fontId="22" fillId="9" borderId="25" xfId="0" applyNumberFormat="1" applyFont="1" applyFill="1" applyBorder="1" applyAlignment="1">
      <alignment horizontal="center" vertical="center" wrapText="1"/>
    </xf>
    <xf numFmtId="2" fontId="22" fillId="9" borderId="26" xfId="0" applyNumberFormat="1" applyFont="1" applyFill="1" applyBorder="1" applyAlignment="1">
      <alignment horizontal="center" vertical="center" wrapText="1"/>
    </xf>
    <xf numFmtId="2" fontId="22" fillId="8" borderId="23" xfId="0" applyNumberFormat="1" applyFont="1" applyFill="1" applyBorder="1" applyAlignment="1">
      <alignment horizontal="center" vertical="top" wrapText="1"/>
    </xf>
    <xf numFmtId="2" fontId="22" fillId="8" borderId="21" xfId="0" applyNumberFormat="1" applyFont="1" applyFill="1" applyBorder="1" applyAlignment="1">
      <alignment horizontal="center" vertical="top" wrapText="1"/>
    </xf>
    <xf numFmtId="2" fontId="22" fillId="8" borderId="22" xfId="0" applyNumberFormat="1" applyFont="1" applyFill="1" applyBorder="1" applyAlignment="1">
      <alignment horizontal="center" vertical="top" wrapText="1"/>
    </xf>
    <xf numFmtId="2" fontId="22" fillId="8" borderId="20" xfId="0" applyNumberFormat="1" applyFont="1" applyFill="1" applyBorder="1" applyAlignment="1">
      <alignment horizontal="center" vertical="top" wrapText="1"/>
    </xf>
    <xf numFmtId="2" fontId="22" fillId="8" borderId="0" xfId="0" applyNumberFormat="1" applyFont="1" applyFill="1" applyAlignment="1">
      <alignment horizontal="center" vertical="top" wrapText="1"/>
    </xf>
    <xf numFmtId="2" fontId="22" fillId="8" borderId="24" xfId="0" applyNumberFormat="1" applyFont="1" applyFill="1" applyBorder="1" applyAlignment="1">
      <alignment horizontal="center" vertical="top" wrapText="1"/>
    </xf>
    <xf numFmtId="2" fontId="22" fillId="8" borderId="27" xfId="0" applyNumberFormat="1" applyFont="1" applyFill="1" applyBorder="1" applyAlignment="1">
      <alignment horizontal="center" vertical="top" wrapText="1"/>
    </xf>
    <xf numFmtId="2" fontId="22" fillId="8" borderId="25" xfId="0" applyNumberFormat="1" applyFont="1" applyFill="1" applyBorder="1" applyAlignment="1">
      <alignment horizontal="center" vertical="top" wrapText="1"/>
    </xf>
    <xf numFmtId="2" fontId="22" fillId="8" borderId="26" xfId="0" applyNumberFormat="1" applyFont="1" applyFill="1" applyBorder="1" applyAlignment="1">
      <alignment horizontal="center" vertical="top" wrapText="1"/>
    </xf>
    <xf numFmtId="2" fontId="22" fillId="9" borderId="23" xfId="0" applyNumberFormat="1" applyFont="1" applyFill="1" applyBorder="1" applyAlignment="1">
      <alignment horizontal="center" vertical="top" wrapText="1"/>
    </xf>
    <xf numFmtId="2" fontId="22" fillId="9" borderId="21" xfId="0" applyNumberFormat="1" applyFont="1" applyFill="1" applyBorder="1" applyAlignment="1">
      <alignment horizontal="center" vertical="top" wrapText="1"/>
    </xf>
    <xf numFmtId="2" fontId="22" fillId="9" borderId="22" xfId="0" applyNumberFormat="1" applyFont="1" applyFill="1" applyBorder="1" applyAlignment="1">
      <alignment horizontal="center" vertical="top" wrapText="1"/>
    </xf>
    <xf numFmtId="2" fontId="22" fillId="9" borderId="20" xfId="0" applyNumberFormat="1" applyFont="1" applyFill="1" applyBorder="1" applyAlignment="1">
      <alignment horizontal="center" vertical="top" wrapText="1"/>
    </xf>
    <xf numFmtId="2" fontId="22" fillId="9" borderId="0" xfId="0" applyNumberFormat="1" applyFont="1" applyFill="1" applyAlignment="1">
      <alignment horizontal="center" vertical="top" wrapText="1"/>
    </xf>
    <xf numFmtId="2" fontId="22" fillId="9" borderId="24" xfId="0" applyNumberFormat="1" applyFont="1" applyFill="1" applyBorder="1" applyAlignment="1">
      <alignment horizontal="center" vertical="top" wrapText="1"/>
    </xf>
    <xf numFmtId="2" fontId="22" fillId="9" borderId="27" xfId="0" applyNumberFormat="1" applyFont="1" applyFill="1" applyBorder="1" applyAlignment="1">
      <alignment horizontal="center" vertical="top" wrapText="1"/>
    </xf>
    <xf numFmtId="2" fontId="22" fillId="9" borderId="25" xfId="0" applyNumberFormat="1" applyFont="1" applyFill="1" applyBorder="1" applyAlignment="1">
      <alignment horizontal="center" vertical="top" wrapText="1"/>
    </xf>
    <xf numFmtId="2" fontId="22" fillId="9" borderId="26" xfId="0" applyNumberFormat="1" applyFont="1" applyFill="1" applyBorder="1" applyAlignment="1">
      <alignment horizontal="center" vertical="top" wrapText="1"/>
    </xf>
    <xf numFmtId="0" fontId="13" fillId="0" borderId="11" xfId="0" applyFont="1" applyBorder="1"/>
    <xf numFmtId="0" fontId="17" fillId="10" borderId="31" xfId="0" applyFont="1" applyFill="1" applyBorder="1" applyAlignment="1">
      <alignment horizontal="center" vertical="center"/>
    </xf>
    <xf numFmtId="0" fontId="17" fillId="10" borderId="33" xfId="0" applyFont="1" applyFill="1" applyBorder="1" applyAlignment="1">
      <alignment horizontal="center" vertical="center"/>
    </xf>
    <xf numFmtId="0" fontId="17" fillId="10" borderId="35" xfId="0" applyFont="1" applyFill="1" applyBorder="1" applyAlignment="1">
      <alignment horizontal="center" vertical="center"/>
    </xf>
    <xf numFmtId="1" fontId="22" fillId="11" borderId="32" xfId="0" applyNumberFormat="1" applyFont="1" applyFill="1" applyBorder="1" applyAlignment="1">
      <alignment horizontal="center" vertical="center" wrapText="1"/>
    </xf>
    <xf numFmtId="1" fontId="22" fillId="11" borderId="34" xfId="0" applyNumberFormat="1" applyFont="1" applyFill="1" applyBorder="1" applyAlignment="1">
      <alignment horizontal="center" vertical="center" wrapText="1"/>
    </xf>
    <xf numFmtId="1" fontId="22" fillId="11" borderId="36" xfId="0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49" fontId="4" fillId="2" borderId="0" xfId="1" applyNumberFormat="1" applyFont="1" applyFill="1" applyAlignment="1">
      <alignment horizontal="center" vertical="top"/>
    </xf>
    <xf numFmtId="49" fontId="4" fillId="0" borderId="4" xfId="1" applyNumberFormat="1" applyFont="1" applyFill="1" applyBorder="1" applyAlignment="1">
      <alignment horizontal="left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2" borderId="0" xfId="0" applyFont="1" applyFill="1" applyAlignment="1">
      <alignment horizontal="right"/>
    </xf>
    <xf numFmtId="49" fontId="14" fillId="5" borderId="14" xfId="0" applyNumberFormat="1" applyFont="1" applyFill="1" applyBorder="1" applyAlignment="1">
      <alignment horizont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4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right"/>
    </xf>
    <xf numFmtId="49" fontId="4" fillId="0" borderId="37" xfId="1" applyNumberFormat="1" applyFont="1" applyFill="1" applyBorder="1" applyAlignment="1">
      <alignment horizontal="center"/>
    </xf>
    <xf numFmtId="49" fontId="4" fillId="0" borderId="38" xfId="1" applyNumberFormat="1" applyFont="1" applyFill="1" applyBorder="1" applyAlignment="1">
      <alignment horizontal="center"/>
    </xf>
    <xf numFmtId="49" fontId="4" fillId="0" borderId="39" xfId="1" applyNumberFormat="1" applyFont="1" applyFill="1" applyBorder="1" applyAlignment="1">
      <alignment horizontal="center"/>
    </xf>
    <xf numFmtId="49" fontId="4" fillId="0" borderId="18" xfId="1" applyNumberFormat="1" applyFont="1" applyFill="1" applyBorder="1" applyAlignment="1">
      <alignment horizontal="center"/>
    </xf>
    <xf numFmtId="49" fontId="4" fillId="0" borderId="40" xfId="1" applyNumberFormat="1" applyFont="1" applyFill="1" applyBorder="1" applyAlignment="1">
      <alignment horizontal="center"/>
    </xf>
    <xf numFmtId="49" fontId="4" fillId="0" borderId="41" xfId="1" applyNumberFormat="1" applyFont="1" applyFill="1" applyBorder="1" applyAlignment="1">
      <alignment horizontal="center"/>
    </xf>
    <xf numFmtId="49" fontId="16" fillId="2" borderId="0" xfId="0" applyNumberFormat="1" applyFont="1" applyFill="1" applyAlignment="1">
      <alignment horizontal="left" vertical="top"/>
    </xf>
    <xf numFmtId="49" fontId="14" fillId="5" borderId="4" xfId="0" applyNumberFormat="1" applyFont="1" applyFill="1" applyBorder="1" applyAlignment="1">
      <alignment horizontal="center" vertical="center" wrapText="1"/>
    </xf>
    <xf numFmtId="49" fontId="8" fillId="2" borderId="4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49" fontId="32" fillId="2" borderId="0" xfId="0" applyNumberFormat="1" applyFont="1" applyFill="1" applyAlignment="1">
      <alignment horizontal="left" vertical="center"/>
    </xf>
    <xf numFmtId="0" fontId="21" fillId="10" borderId="11" xfId="0" applyFont="1" applyFill="1" applyBorder="1"/>
    <xf numFmtId="0" fontId="27" fillId="10" borderId="50" xfId="0" applyFont="1" applyFill="1" applyBorder="1" applyAlignment="1">
      <alignment horizontal="center" vertical="center" wrapText="1"/>
    </xf>
    <xf numFmtId="0" fontId="27" fillId="10" borderId="51" xfId="0" applyFont="1" applyFill="1" applyBorder="1" applyAlignment="1">
      <alignment horizontal="center" vertical="center" wrapText="1"/>
    </xf>
    <xf numFmtId="0" fontId="27" fillId="10" borderId="52" xfId="0" applyFont="1" applyFill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1" fillId="0" borderId="11" xfId="0" applyFont="1" applyBorder="1" applyAlignment="1">
      <alignment horizontal="center"/>
    </xf>
    <xf numFmtId="0" fontId="21" fillId="10" borderId="11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21" fillId="0" borderId="6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1" fillId="0" borderId="0" xfId="0" applyFont="1" applyAlignment="1">
      <alignment horizontal="center"/>
    </xf>
    <xf numFmtId="0" fontId="21" fillId="0" borderId="12" xfId="0" applyFont="1" applyBorder="1" applyAlignment="1">
      <alignment horizontal="center" wrapText="1"/>
    </xf>
    <xf numFmtId="0" fontId="0" fillId="0" borderId="62" xfId="0" applyBorder="1" applyAlignment="1">
      <alignment horizontal="center" wrapText="1"/>
    </xf>
    <xf numFmtId="0" fontId="13" fillId="0" borderId="0" xfId="0" applyFont="1" applyAlignment="1">
      <alignment horizontal="center"/>
    </xf>
    <xf numFmtId="0" fontId="53" fillId="0" borderId="1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55" fillId="0" borderId="11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21" fillId="0" borderId="64" xfId="0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0" fontId="58" fillId="0" borderId="62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left"/>
    </xf>
    <xf numFmtId="49" fontId="8" fillId="2" borderId="0" xfId="0" applyNumberFormat="1" applyFont="1" applyFill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top" wrapText="1"/>
    </xf>
    <xf numFmtId="0" fontId="8" fillId="2" borderId="40" xfId="0" applyFont="1" applyFill="1" applyBorder="1" applyAlignment="1">
      <alignment horizontal="right" wrapText="1"/>
    </xf>
    <xf numFmtId="49" fontId="11" fillId="5" borderId="4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59" fillId="2" borderId="0" xfId="0" applyFont="1" applyFill="1" applyAlignment="1">
      <alignment horizontal="right"/>
    </xf>
    <xf numFmtId="49" fontId="8" fillId="5" borderId="4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top" wrapText="1"/>
    </xf>
    <xf numFmtId="49" fontId="8" fillId="5" borderId="11" xfId="0" applyNumberFormat="1" applyFont="1" applyFill="1" applyBorder="1" applyAlignment="1">
      <alignment horizontal="center" vertical="top" wrapText="1"/>
    </xf>
    <xf numFmtId="0" fontId="8" fillId="47" borderId="12" xfId="0" applyFont="1" applyFill="1" applyBorder="1" applyAlignment="1">
      <alignment horizontal="center" vertical="top"/>
    </xf>
    <xf numFmtId="0" fontId="8" fillId="47" borderId="62" xfId="0" applyFont="1" applyFill="1" applyBorder="1" applyAlignment="1">
      <alignment horizontal="center" vertical="top"/>
    </xf>
    <xf numFmtId="0" fontId="8" fillId="47" borderId="13" xfId="0" applyFont="1" applyFill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0" xfId="0"/>
  </cellXfs>
  <cellStyles count="45">
    <cellStyle name="20% - Accent1" xfId="21" builtinId="30" customBuiltin="1"/>
    <cellStyle name="20% - Accent2" xfId="24" builtinId="34" customBuiltin="1"/>
    <cellStyle name="20% - Accent3" xfId="27" builtinId="38" customBuiltin="1"/>
    <cellStyle name="20% - Accent4" xfId="30" builtinId="42" customBuiltin="1"/>
    <cellStyle name="20% - Accent5" xfId="33" builtinId="46" customBuiltin="1"/>
    <cellStyle name="20% - Accent6" xfId="36" builtinId="50" customBuiltin="1"/>
    <cellStyle name="40% - Accent1" xfId="22" builtinId="31" customBuiltin="1"/>
    <cellStyle name="40% - Accent2" xfId="25" builtinId="35" customBuiltin="1"/>
    <cellStyle name="40% - Accent3" xfId="28" builtinId="39" customBuiltin="1"/>
    <cellStyle name="40% - Accent4" xfId="31" builtinId="43" customBuiltin="1"/>
    <cellStyle name="40% - Accent5" xfId="34" builtinId="47" customBuiltin="1"/>
    <cellStyle name="40% - Accent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" xfId="20" builtinId="29" customBuiltin="1"/>
    <cellStyle name="Accent2" xfId="23" builtinId="33" customBuiltin="1"/>
    <cellStyle name="Accent3" xfId="26" builtinId="37" customBuiltin="1"/>
    <cellStyle name="Accent4" xfId="29" builtinId="41" customBuiltin="1"/>
    <cellStyle name="Accent5" xfId="32" builtinId="45" customBuiltin="1"/>
    <cellStyle name="Accent6" xfId="35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Excel Built-in Normal" xfId="2" xr:uid="{00000000-0005-0000-0000-00001B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1" builtinId="20" customBuiltin="1"/>
    <cellStyle name="Linked Cell" xfId="14" builtinId="24" customBuiltin="1"/>
    <cellStyle name="Neutral 2" xfId="38" xr:uid="{00000000-0005-0000-0000-000024000000}"/>
    <cellStyle name="Normal" xfId="0" builtinId="0"/>
    <cellStyle name="Normal 2" xfId="1" xr:uid="{00000000-0005-0000-0000-000026000000}"/>
    <cellStyle name="Note" xfId="17" builtinId="10" customBuiltin="1"/>
    <cellStyle name="Output" xfId="12" builtinId="21" customBuiltin="1"/>
    <cellStyle name="Percent" xfId="3" builtinId="5"/>
    <cellStyle name="Title" xfId="4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S60"/>
  <sheetViews>
    <sheetView tabSelected="1" topLeftCell="A19" workbookViewId="0">
      <selection activeCell="K62" sqref="K62"/>
    </sheetView>
  </sheetViews>
  <sheetFormatPr defaultRowHeight="15" x14ac:dyDescent="0.25"/>
  <cols>
    <col min="1" max="1" width="5.28515625" customWidth="1"/>
    <col min="2" max="2" width="3.42578125" customWidth="1"/>
    <col min="3" max="3" width="41.85546875" customWidth="1"/>
    <col min="4" max="6" width="0" hidden="1" customWidth="1"/>
    <col min="7" max="7" width="11.85546875" customWidth="1"/>
    <col min="8" max="8" width="13.7109375" hidden="1" customWidth="1"/>
    <col min="9" max="9" width="0" hidden="1" customWidth="1"/>
    <col min="10" max="10" width="0.140625" customWidth="1"/>
    <col min="11" max="11" width="15.42578125" customWidth="1"/>
    <col min="12" max="12" width="0" hidden="1" customWidth="1"/>
    <col min="13" max="14" width="13.7109375" hidden="1" customWidth="1"/>
    <col min="15" max="15" width="15" customWidth="1"/>
    <col min="16" max="17" width="0" hidden="1" customWidth="1"/>
    <col min="18" max="18" width="0.7109375" hidden="1" customWidth="1"/>
    <col min="19" max="19" width="17.5703125" customWidth="1"/>
  </cols>
  <sheetData>
    <row r="3" spans="2:19" ht="15.75" x14ac:dyDescent="0.25">
      <c r="B3" s="17"/>
      <c r="C3" s="17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72"/>
      <c r="S3" s="332" t="s">
        <v>1</v>
      </c>
    </row>
    <row r="4" spans="2:19" ht="15.75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72"/>
      <c r="S4" s="172"/>
    </row>
    <row r="5" spans="2:19" ht="15.75" x14ac:dyDescent="0.25">
      <c r="B5" s="1"/>
      <c r="C5" s="17" t="s">
        <v>2</v>
      </c>
      <c r="D5" s="1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72"/>
      <c r="S5" s="172"/>
    </row>
    <row r="6" spans="2:19" ht="15.75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72"/>
      <c r="S6" s="172"/>
    </row>
    <row r="7" spans="2:19" ht="15.75" x14ac:dyDescent="0.25">
      <c r="B7" s="1"/>
      <c r="C7" s="340" t="s">
        <v>3</v>
      </c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1"/>
      <c r="Q7" s="1"/>
      <c r="R7" s="172"/>
      <c r="S7" s="172"/>
    </row>
    <row r="8" spans="2:19" ht="15.75" x14ac:dyDescent="0.25">
      <c r="B8" s="1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1"/>
      <c r="Q8" s="1"/>
      <c r="R8" s="337" t="s">
        <v>4</v>
      </c>
      <c r="S8" s="337"/>
    </row>
    <row r="9" spans="2:19" ht="15.75" x14ac:dyDescent="0.25">
      <c r="B9" s="1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1"/>
      <c r="Q9" s="1"/>
      <c r="R9" s="1"/>
      <c r="S9" s="1"/>
    </row>
    <row r="10" spans="2:19" ht="11.25" customHeight="1" thickBot="1" x14ac:dyDescent="0.3">
      <c r="B10" s="1"/>
      <c r="C10" s="2"/>
      <c r="D10" s="2"/>
      <c r="E10" s="2"/>
      <c r="F10" s="2"/>
      <c r="G10" s="2"/>
      <c r="H10" s="2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</row>
    <row r="11" spans="2:19" ht="36" customHeight="1" thickBot="1" x14ac:dyDescent="0.3">
      <c r="B11" s="1"/>
      <c r="C11" s="338" t="s">
        <v>5</v>
      </c>
      <c r="D11" s="339" t="s">
        <v>6</v>
      </c>
      <c r="E11" s="339"/>
      <c r="F11" s="339"/>
      <c r="G11" s="339"/>
      <c r="H11" s="335" t="s">
        <v>7</v>
      </c>
      <c r="I11" s="335"/>
      <c r="J11" s="335"/>
      <c r="K11" s="335"/>
      <c r="L11" s="335" t="s">
        <v>8</v>
      </c>
      <c r="M11" s="335"/>
      <c r="N11" s="335"/>
      <c r="O11" s="335"/>
      <c r="P11" s="336" t="s">
        <v>9</v>
      </c>
      <c r="Q11" s="336"/>
      <c r="R11" s="336"/>
      <c r="S11" s="336"/>
    </row>
    <row r="12" spans="2:19" ht="19.5" customHeight="1" x14ac:dyDescent="0.25">
      <c r="B12" s="1"/>
      <c r="C12" s="338"/>
      <c r="D12" s="18" t="s">
        <v>10</v>
      </c>
      <c r="E12" s="18" t="s">
        <v>11</v>
      </c>
      <c r="F12" s="18" t="s">
        <v>12</v>
      </c>
      <c r="G12" s="19" t="s">
        <v>13</v>
      </c>
      <c r="H12" s="19" t="s">
        <v>10</v>
      </c>
      <c r="I12" s="19" t="s">
        <v>11</v>
      </c>
      <c r="J12" s="19" t="s">
        <v>12</v>
      </c>
      <c r="K12" s="19" t="s">
        <v>13</v>
      </c>
      <c r="L12" s="19" t="s">
        <v>10</v>
      </c>
      <c r="M12" s="19" t="s">
        <v>11</v>
      </c>
      <c r="N12" s="19" t="s">
        <v>12</v>
      </c>
      <c r="O12" s="19" t="s">
        <v>13</v>
      </c>
      <c r="P12" s="19" t="s">
        <v>10</v>
      </c>
      <c r="Q12" s="19" t="s">
        <v>11</v>
      </c>
      <c r="R12" s="19" t="s">
        <v>12</v>
      </c>
      <c r="S12" s="20" t="s">
        <v>13</v>
      </c>
    </row>
    <row r="13" spans="2:19" ht="15.75" x14ac:dyDescent="0.25">
      <c r="B13" s="1"/>
      <c r="C13" s="3" t="s">
        <v>14</v>
      </c>
      <c r="D13" s="4">
        <v>1</v>
      </c>
      <c r="E13" s="4">
        <v>0</v>
      </c>
      <c r="F13" s="4">
        <v>20</v>
      </c>
      <c r="G13" s="4">
        <v>21</v>
      </c>
      <c r="H13" s="5">
        <v>10859.752280000001</v>
      </c>
      <c r="I13" s="5">
        <v>0</v>
      </c>
      <c r="J13" s="5">
        <v>233382.69914000001</v>
      </c>
      <c r="K13" s="5">
        <v>244242.45142</v>
      </c>
      <c r="L13" s="5">
        <v>7025.1716120999999</v>
      </c>
      <c r="M13" s="5">
        <v>0</v>
      </c>
      <c r="N13" s="5">
        <v>230304.18434480001</v>
      </c>
      <c r="O13" s="5">
        <v>237329.35595689999</v>
      </c>
      <c r="P13" s="6">
        <v>0.64689980314173401</v>
      </c>
      <c r="Q13" s="6" t="s">
        <v>15</v>
      </c>
      <c r="R13" s="6">
        <v>0.98680915592053697</v>
      </c>
      <c r="S13" s="7">
        <v>0.971695766141766</v>
      </c>
    </row>
    <row r="14" spans="2:19" ht="15.75" x14ac:dyDescent="0.25">
      <c r="B14" s="1"/>
      <c r="C14" s="3" t="s">
        <v>16</v>
      </c>
      <c r="D14" s="4">
        <v>1</v>
      </c>
      <c r="E14" s="4">
        <v>0</v>
      </c>
      <c r="F14" s="4">
        <v>12</v>
      </c>
      <c r="G14" s="4">
        <v>13</v>
      </c>
      <c r="H14" s="5">
        <v>2792.7997956999998</v>
      </c>
      <c r="I14" s="5">
        <v>0</v>
      </c>
      <c r="J14" s="5">
        <v>257675.43597419999</v>
      </c>
      <c r="K14" s="5">
        <v>260468.2357699</v>
      </c>
      <c r="L14" s="5">
        <v>2397.2547924999999</v>
      </c>
      <c r="M14" s="5">
        <v>0</v>
      </c>
      <c r="N14" s="5">
        <v>313424.741071</v>
      </c>
      <c r="O14" s="5">
        <v>315821.99586349999</v>
      </c>
      <c r="P14" s="6">
        <v>0.85836972495879904</v>
      </c>
      <c r="Q14" s="6" t="s">
        <v>15</v>
      </c>
      <c r="R14" s="6">
        <v>1.21635475219447</v>
      </c>
      <c r="S14" s="7">
        <v>1.21251635513245</v>
      </c>
    </row>
    <row r="15" spans="2:19" ht="15.75" x14ac:dyDescent="0.25">
      <c r="B15" s="1"/>
      <c r="C15" s="3" t="s">
        <v>17</v>
      </c>
      <c r="D15" s="4">
        <v>0</v>
      </c>
      <c r="E15" s="4">
        <v>0</v>
      </c>
      <c r="F15" s="4">
        <v>9</v>
      </c>
      <c r="G15" s="4">
        <v>9</v>
      </c>
      <c r="H15" s="5">
        <v>0</v>
      </c>
      <c r="I15" s="5">
        <v>0</v>
      </c>
      <c r="J15" s="5">
        <v>75087.910099999994</v>
      </c>
      <c r="K15" s="5">
        <v>75087.910099999994</v>
      </c>
      <c r="L15" s="5">
        <v>0</v>
      </c>
      <c r="M15" s="5">
        <v>0</v>
      </c>
      <c r="N15" s="5">
        <v>88210.484559100005</v>
      </c>
      <c r="O15" s="5">
        <v>88210.484559100005</v>
      </c>
      <c r="P15" s="6" t="s">
        <v>15</v>
      </c>
      <c r="Q15" s="6" t="s">
        <v>15</v>
      </c>
      <c r="R15" s="6">
        <v>1.1747628139020501</v>
      </c>
      <c r="S15" s="7">
        <v>1.1747628139020501</v>
      </c>
    </row>
    <row r="16" spans="2:19" ht="15.75" x14ac:dyDescent="0.25">
      <c r="B16" s="1"/>
      <c r="C16" s="3" t="s">
        <v>18</v>
      </c>
      <c r="D16" s="4">
        <v>0</v>
      </c>
      <c r="E16" s="4">
        <v>0</v>
      </c>
      <c r="F16" s="4">
        <v>21</v>
      </c>
      <c r="G16" s="4">
        <v>21</v>
      </c>
      <c r="H16" s="5">
        <v>0</v>
      </c>
      <c r="I16" s="5">
        <v>0</v>
      </c>
      <c r="J16" s="5">
        <v>363572.41262710001</v>
      </c>
      <c r="K16" s="5">
        <v>363572.41262710001</v>
      </c>
      <c r="L16" s="5">
        <v>0</v>
      </c>
      <c r="M16" s="5">
        <v>0</v>
      </c>
      <c r="N16" s="5">
        <v>808645.76645979995</v>
      </c>
      <c r="O16" s="5">
        <v>808645.76645979995</v>
      </c>
      <c r="P16" s="6" t="s">
        <v>15</v>
      </c>
      <c r="Q16" s="6" t="s">
        <v>15</v>
      </c>
      <c r="R16" s="6">
        <v>2.2241670115086301</v>
      </c>
      <c r="S16" s="7">
        <v>2.2241670115086301</v>
      </c>
    </row>
    <row r="17" spans="2:19" ht="15.75" x14ac:dyDescent="0.25">
      <c r="B17" s="1"/>
      <c r="C17" s="3" t="s">
        <v>19</v>
      </c>
      <c r="D17" s="4">
        <v>0</v>
      </c>
      <c r="E17" s="4">
        <v>0</v>
      </c>
      <c r="F17" s="4">
        <v>11</v>
      </c>
      <c r="G17" s="4">
        <v>11</v>
      </c>
      <c r="H17" s="5">
        <v>0</v>
      </c>
      <c r="I17" s="5">
        <v>0</v>
      </c>
      <c r="J17" s="5">
        <v>166353.72458919999</v>
      </c>
      <c r="K17" s="5">
        <v>166353.72458919999</v>
      </c>
      <c r="L17" s="5">
        <v>0</v>
      </c>
      <c r="M17" s="5">
        <v>0</v>
      </c>
      <c r="N17" s="5">
        <v>194382.729402</v>
      </c>
      <c r="O17" s="5">
        <v>194382.729402</v>
      </c>
      <c r="P17" s="6" t="s">
        <v>15</v>
      </c>
      <c r="Q17" s="6" t="s">
        <v>15</v>
      </c>
      <c r="R17" s="6">
        <v>1.1684903952828001</v>
      </c>
      <c r="S17" s="7">
        <v>1.1684903952828001</v>
      </c>
    </row>
    <row r="18" spans="2:19" ht="15.75" x14ac:dyDescent="0.25">
      <c r="B18" s="1"/>
      <c r="C18" s="3" t="s">
        <v>20</v>
      </c>
      <c r="D18" s="4">
        <v>0</v>
      </c>
      <c r="E18" s="4">
        <v>0</v>
      </c>
      <c r="F18" s="4">
        <v>11</v>
      </c>
      <c r="G18" s="4">
        <v>11</v>
      </c>
      <c r="H18" s="5">
        <v>0</v>
      </c>
      <c r="I18" s="5">
        <v>0</v>
      </c>
      <c r="J18" s="5">
        <v>261505.11068809999</v>
      </c>
      <c r="K18" s="5">
        <v>261505.11068809999</v>
      </c>
      <c r="L18" s="5">
        <v>0</v>
      </c>
      <c r="M18" s="5">
        <v>0</v>
      </c>
      <c r="N18" s="5">
        <v>744300.49784640002</v>
      </c>
      <c r="O18" s="5">
        <v>744300.49784640002</v>
      </c>
      <c r="P18" s="6" t="s">
        <v>15</v>
      </c>
      <c r="Q18" s="6" t="s">
        <v>15</v>
      </c>
      <c r="R18" s="6">
        <v>2.8462177885851498</v>
      </c>
      <c r="S18" s="7">
        <v>2.8462177885851498</v>
      </c>
    </row>
    <row r="19" spans="2:19" ht="15.75" x14ac:dyDescent="0.25">
      <c r="B19" s="1"/>
      <c r="C19" s="3" t="s">
        <v>21</v>
      </c>
      <c r="D19" s="4">
        <v>0</v>
      </c>
      <c r="E19" s="4">
        <v>0</v>
      </c>
      <c r="F19" s="4">
        <v>6</v>
      </c>
      <c r="G19" s="4">
        <v>6</v>
      </c>
      <c r="H19" s="5">
        <v>0</v>
      </c>
      <c r="I19" s="5">
        <v>0</v>
      </c>
      <c r="J19" s="5">
        <v>77453.039614199995</v>
      </c>
      <c r="K19" s="5">
        <v>77453.039614199995</v>
      </c>
      <c r="L19" s="5">
        <v>0</v>
      </c>
      <c r="M19" s="5">
        <v>0</v>
      </c>
      <c r="N19" s="5">
        <v>107767.19438650001</v>
      </c>
      <c r="O19" s="5">
        <v>107767.19438650001</v>
      </c>
      <c r="P19" s="6" t="s">
        <v>15</v>
      </c>
      <c r="Q19" s="6" t="s">
        <v>15</v>
      </c>
      <c r="R19" s="6">
        <v>1.39138754170653</v>
      </c>
      <c r="S19" s="7">
        <v>1.39138754170653</v>
      </c>
    </row>
    <row r="20" spans="2:19" ht="15.75" x14ac:dyDescent="0.25">
      <c r="B20" s="1"/>
      <c r="C20" s="3" t="s">
        <v>22</v>
      </c>
      <c r="D20" s="4">
        <v>1</v>
      </c>
      <c r="E20" s="4">
        <v>1</v>
      </c>
      <c r="F20" s="4">
        <v>37</v>
      </c>
      <c r="G20" s="4">
        <v>39</v>
      </c>
      <c r="H20" s="5">
        <v>19110.579775099999</v>
      </c>
      <c r="I20" s="5">
        <v>6610.2354857999999</v>
      </c>
      <c r="J20" s="5">
        <v>1125475.8395825</v>
      </c>
      <c r="K20" s="5">
        <v>1151196.6548434</v>
      </c>
      <c r="L20" s="5">
        <v>4980.8022268000004</v>
      </c>
      <c r="M20" s="5">
        <v>2173.1682942000002</v>
      </c>
      <c r="N20" s="5">
        <v>2454716.1231887001</v>
      </c>
      <c r="O20" s="5">
        <v>2461870.0937096998</v>
      </c>
      <c r="P20" s="6">
        <v>0.26063061850638902</v>
      </c>
      <c r="Q20" s="6">
        <v>0.32875807508951299</v>
      </c>
      <c r="R20" s="6">
        <v>2.1810473729043198</v>
      </c>
      <c r="S20" s="7">
        <v>2.1385313129185501</v>
      </c>
    </row>
    <row r="21" spans="2:19" ht="15.75" x14ac:dyDescent="0.25">
      <c r="B21" s="1"/>
      <c r="C21" s="3" t="s">
        <v>23</v>
      </c>
      <c r="D21" s="4">
        <v>0</v>
      </c>
      <c r="E21" s="4">
        <v>1</v>
      </c>
      <c r="F21" s="4">
        <v>23</v>
      </c>
      <c r="G21" s="4">
        <v>24</v>
      </c>
      <c r="H21" s="5">
        <v>0</v>
      </c>
      <c r="I21" s="5">
        <v>5497.9253674000001</v>
      </c>
      <c r="J21" s="5">
        <v>330756.94693969999</v>
      </c>
      <c r="K21" s="5">
        <v>336254.87230709998</v>
      </c>
      <c r="L21" s="5">
        <v>0</v>
      </c>
      <c r="M21" s="5">
        <v>699.69819459999997</v>
      </c>
      <c r="N21" s="5">
        <v>143442.50075390001</v>
      </c>
      <c r="O21" s="5">
        <v>144142.19894850001</v>
      </c>
      <c r="P21" s="6" t="s">
        <v>15</v>
      </c>
      <c r="Q21" s="6">
        <v>0.12726585899999099</v>
      </c>
      <c r="R21" s="6">
        <v>0.43367947999607998</v>
      </c>
      <c r="S21" s="7">
        <v>0.42866947312768</v>
      </c>
    </row>
    <row r="22" spans="2:19" ht="15.75" x14ac:dyDescent="0.25">
      <c r="B22" s="1"/>
      <c r="C22" s="3" t="s">
        <v>24</v>
      </c>
      <c r="D22" s="4">
        <v>4</v>
      </c>
      <c r="E22" s="4">
        <v>1</v>
      </c>
      <c r="F22" s="4">
        <v>52</v>
      </c>
      <c r="G22" s="4">
        <v>57</v>
      </c>
      <c r="H22" s="5">
        <v>39457.136749999998</v>
      </c>
      <c r="I22" s="5">
        <v>12661.042380000001</v>
      </c>
      <c r="J22" s="5">
        <v>3204839.5814299998</v>
      </c>
      <c r="K22" s="5">
        <v>3256957.7605599998</v>
      </c>
      <c r="L22" s="5">
        <v>7347.4146199999996</v>
      </c>
      <c r="M22" s="5">
        <v>10880.20608</v>
      </c>
      <c r="N22" s="5">
        <v>2455176.17374</v>
      </c>
      <c r="O22" s="5">
        <v>2473403.7944399999</v>
      </c>
      <c r="P22" s="6">
        <v>0.18621256444817899</v>
      </c>
      <c r="Q22" s="6">
        <v>0.85934520661481295</v>
      </c>
      <c r="R22" s="6">
        <v>0.766083952521736</v>
      </c>
      <c r="S22" s="7">
        <v>0.75942151427064397</v>
      </c>
    </row>
    <row r="23" spans="2:19" ht="15.75" x14ac:dyDescent="0.25">
      <c r="B23" s="1"/>
      <c r="C23" s="3" t="s">
        <v>25</v>
      </c>
      <c r="D23" s="4">
        <v>3</v>
      </c>
      <c r="E23" s="4">
        <v>2</v>
      </c>
      <c r="F23" s="4">
        <v>6</v>
      </c>
      <c r="G23" s="4">
        <v>11</v>
      </c>
      <c r="H23" s="5">
        <v>15691.307210200001</v>
      </c>
      <c r="I23" s="5">
        <v>6425.7727182999997</v>
      </c>
      <c r="J23" s="5">
        <v>73532.410988000003</v>
      </c>
      <c r="K23" s="5">
        <v>95649.490916499999</v>
      </c>
      <c r="L23" s="5">
        <v>7699.770321</v>
      </c>
      <c r="M23" s="5">
        <v>16868.762375300001</v>
      </c>
      <c r="N23" s="5">
        <v>168098.37920160001</v>
      </c>
      <c r="O23" s="5">
        <v>192666.91189789999</v>
      </c>
      <c r="P23" s="6">
        <v>0.49070292346292399</v>
      </c>
      <c r="Q23" s="6">
        <v>2.62517258465419</v>
      </c>
      <c r="R23" s="6">
        <v>2.28604471066551</v>
      </c>
      <c r="S23" s="7">
        <v>2.0143014881918599</v>
      </c>
    </row>
    <row r="24" spans="2:19" ht="15.75" x14ac:dyDescent="0.25">
      <c r="B24" s="1"/>
      <c r="C24" s="3" t="s">
        <v>26</v>
      </c>
      <c r="D24" s="4">
        <v>1</v>
      </c>
      <c r="E24" s="4">
        <v>0</v>
      </c>
      <c r="F24" s="4">
        <v>16</v>
      </c>
      <c r="G24" s="4">
        <v>17</v>
      </c>
      <c r="H24" s="5">
        <v>2499.0378910999998</v>
      </c>
      <c r="I24" s="5">
        <v>0</v>
      </c>
      <c r="J24" s="5">
        <v>382833.84092430002</v>
      </c>
      <c r="K24" s="5">
        <v>385332.87881540001</v>
      </c>
      <c r="L24" s="5">
        <v>3662.1296272</v>
      </c>
      <c r="M24" s="5">
        <v>0</v>
      </c>
      <c r="N24" s="5">
        <v>462577.28496899997</v>
      </c>
      <c r="O24" s="5">
        <v>466239.41459619999</v>
      </c>
      <c r="P24" s="6">
        <v>1.46541580671594</v>
      </c>
      <c r="Q24" s="6" t="s">
        <v>15</v>
      </c>
      <c r="R24" s="6">
        <v>1.2082977927243099</v>
      </c>
      <c r="S24" s="7">
        <v>1.2099653059181601</v>
      </c>
    </row>
    <row r="25" spans="2:19" ht="15.75" x14ac:dyDescent="0.25">
      <c r="B25" s="1"/>
      <c r="C25" s="8" t="s">
        <v>27</v>
      </c>
      <c r="D25" s="9">
        <v>11</v>
      </c>
      <c r="E25" s="9">
        <v>5</v>
      </c>
      <c r="F25" s="9">
        <v>224</v>
      </c>
      <c r="G25" s="9">
        <v>240</v>
      </c>
      <c r="H25" s="9">
        <v>90410.613702100003</v>
      </c>
      <c r="I25" s="9">
        <v>31194.975951500001</v>
      </c>
      <c r="J25" s="9">
        <v>6552468.9525972996</v>
      </c>
      <c r="K25" s="9">
        <v>6674074.5422508996</v>
      </c>
      <c r="L25" s="9">
        <v>33112.543199599997</v>
      </c>
      <c r="M25" s="9">
        <v>30621.834944099999</v>
      </c>
      <c r="N25" s="9">
        <v>8171046.0599228004</v>
      </c>
      <c r="O25" s="9">
        <v>8234780.4380665002</v>
      </c>
      <c r="P25" s="10">
        <v>0.36624619437608003</v>
      </c>
      <c r="Q25" s="10">
        <v>0.98162713738612595</v>
      </c>
      <c r="R25" s="10">
        <v>1.2470178979915501</v>
      </c>
      <c r="S25" s="11">
        <v>1.2338460390179</v>
      </c>
    </row>
    <row r="26" spans="2:19" ht="15.75" x14ac:dyDescent="0.25">
      <c r="B26" s="1"/>
      <c r="C26" s="3" t="s">
        <v>28</v>
      </c>
      <c r="D26" s="4">
        <v>0</v>
      </c>
      <c r="E26" s="4">
        <v>0</v>
      </c>
      <c r="F26" s="4">
        <v>24</v>
      </c>
      <c r="G26" s="4">
        <v>24</v>
      </c>
      <c r="H26" s="5">
        <v>0</v>
      </c>
      <c r="I26" s="5">
        <v>0</v>
      </c>
      <c r="J26" s="5">
        <v>495019.0728277</v>
      </c>
      <c r="K26" s="5">
        <v>495019.0728277</v>
      </c>
      <c r="L26" s="5">
        <v>0</v>
      </c>
      <c r="M26" s="5">
        <v>0</v>
      </c>
      <c r="N26" s="5">
        <v>464452.44906680001</v>
      </c>
      <c r="O26" s="5">
        <v>464452.44906680001</v>
      </c>
      <c r="P26" s="6" t="s">
        <v>15</v>
      </c>
      <c r="Q26" s="6" t="s">
        <v>15</v>
      </c>
      <c r="R26" s="6">
        <v>0.93825162415198704</v>
      </c>
      <c r="S26" s="7">
        <v>0.93825162415198704</v>
      </c>
    </row>
    <row r="27" spans="2:19" ht="15.75" x14ac:dyDescent="0.25">
      <c r="B27" s="1"/>
      <c r="C27" s="3" t="s">
        <v>29</v>
      </c>
      <c r="D27" s="4">
        <v>0</v>
      </c>
      <c r="E27" s="4">
        <v>0</v>
      </c>
      <c r="F27" s="4">
        <v>5</v>
      </c>
      <c r="G27" s="4">
        <v>5</v>
      </c>
      <c r="H27" s="5">
        <v>0</v>
      </c>
      <c r="I27" s="5">
        <v>0</v>
      </c>
      <c r="J27" s="5">
        <v>24030.944926100001</v>
      </c>
      <c r="K27" s="5">
        <v>24030.944926100001</v>
      </c>
      <c r="L27" s="5">
        <v>0</v>
      </c>
      <c r="M27" s="5">
        <v>0</v>
      </c>
      <c r="N27" s="5">
        <v>4597.1566914000005</v>
      </c>
      <c r="O27" s="5">
        <v>4597.1566914000005</v>
      </c>
      <c r="P27" s="6" t="s">
        <v>15</v>
      </c>
      <c r="Q27" s="6" t="s">
        <v>15</v>
      </c>
      <c r="R27" s="6">
        <v>0.191301536645237</v>
      </c>
      <c r="S27" s="7">
        <v>0.191301536645237</v>
      </c>
    </row>
    <row r="28" spans="2:19" ht="15.75" x14ac:dyDescent="0.25">
      <c r="B28" s="1"/>
      <c r="C28" s="3" t="s">
        <v>30</v>
      </c>
      <c r="D28" s="4">
        <v>0</v>
      </c>
      <c r="E28" s="4">
        <v>0</v>
      </c>
      <c r="F28" s="4">
        <v>2</v>
      </c>
      <c r="G28" s="4">
        <v>2</v>
      </c>
      <c r="H28" s="5">
        <v>0</v>
      </c>
      <c r="I28" s="5">
        <v>0</v>
      </c>
      <c r="J28" s="5">
        <v>34194.809870800003</v>
      </c>
      <c r="K28" s="5">
        <v>34194.809870800003</v>
      </c>
      <c r="L28" s="5">
        <v>0</v>
      </c>
      <c r="M28" s="5">
        <v>0</v>
      </c>
      <c r="N28" s="5">
        <v>1212.8029692</v>
      </c>
      <c r="O28" s="5">
        <v>1212.8029692</v>
      </c>
      <c r="P28" s="6" t="s">
        <v>15</v>
      </c>
      <c r="Q28" s="6" t="s">
        <v>15</v>
      </c>
      <c r="R28" s="6">
        <v>3.5467457599044898E-2</v>
      </c>
      <c r="S28" s="7">
        <v>3.5467457599044898E-2</v>
      </c>
    </row>
    <row r="29" spans="2:19" ht="15.75" x14ac:dyDescent="0.25">
      <c r="B29" s="1"/>
      <c r="C29" s="3" t="s">
        <v>31</v>
      </c>
      <c r="D29" s="4">
        <v>0</v>
      </c>
      <c r="E29" s="4">
        <v>0</v>
      </c>
      <c r="F29" s="4">
        <v>1</v>
      </c>
      <c r="G29" s="4">
        <v>1</v>
      </c>
      <c r="H29" s="5">
        <v>0</v>
      </c>
      <c r="I29" s="5">
        <v>0</v>
      </c>
      <c r="J29" s="5">
        <v>2978.0389402000001</v>
      </c>
      <c r="K29" s="5">
        <v>2978.0389402000001</v>
      </c>
      <c r="L29" s="5">
        <v>0</v>
      </c>
      <c r="M29" s="5">
        <v>0</v>
      </c>
      <c r="N29" s="5">
        <v>3700.957582</v>
      </c>
      <c r="O29" s="5">
        <v>3700.957582</v>
      </c>
      <c r="P29" s="6" t="s">
        <v>15</v>
      </c>
      <c r="Q29" s="6" t="s">
        <v>15</v>
      </c>
      <c r="R29" s="6">
        <v>1.24274989559117</v>
      </c>
      <c r="S29" s="7">
        <v>1.24274989559117</v>
      </c>
    </row>
    <row r="30" spans="2:19" ht="15.75" x14ac:dyDescent="0.25">
      <c r="B30" s="1"/>
      <c r="C30" s="3" t="s">
        <v>32</v>
      </c>
      <c r="D30" s="4">
        <v>0</v>
      </c>
      <c r="E30" s="4">
        <v>0</v>
      </c>
      <c r="F30" s="4">
        <v>1</v>
      </c>
      <c r="G30" s="4">
        <v>1</v>
      </c>
      <c r="H30" s="5">
        <v>0</v>
      </c>
      <c r="I30" s="5">
        <v>0</v>
      </c>
      <c r="J30" s="5">
        <v>537.52606330000003</v>
      </c>
      <c r="K30" s="5">
        <v>537.52606330000003</v>
      </c>
      <c r="L30" s="5">
        <v>0</v>
      </c>
      <c r="M30" s="5">
        <v>0</v>
      </c>
      <c r="N30" s="5">
        <v>1712.7437654</v>
      </c>
      <c r="O30" s="5">
        <v>1712.7437654</v>
      </c>
      <c r="P30" s="6" t="s">
        <v>15</v>
      </c>
      <c r="Q30" s="6" t="s">
        <v>15</v>
      </c>
      <c r="R30" s="6">
        <v>3.18634552320135</v>
      </c>
      <c r="S30" s="7">
        <v>3.18634552320135</v>
      </c>
    </row>
    <row r="31" spans="2:19" ht="15.75" x14ac:dyDescent="0.25">
      <c r="B31" s="1"/>
      <c r="C31" s="3" t="s">
        <v>33</v>
      </c>
      <c r="D31" s="4">
        <v>0</v>
      </c>
      <c r="E31" s="4">
        <v>0</v>
      </c>
      <c r="F31" s="4">
        <v>3</v>
      </c>
      <c r="G31" s="4">
        <v>3</v>
      </c>
      <c r="H31" s="5">
        <v>0</v>
      </c>
      <c r="I31" s="5">
        <v>0</v>
      </c>
      <c r="J31" s="5">
        <v>40144.597076600003</v>
      </c>
      <c r="K31" s="5">
        <v>40144.597076600003</v>
      </c>
      <c r="L31" s="5">
        <v>0</v>
      </c>
      <c r="M31" s="5">
        <v>0</v>
      </c>
      <c r="N31" s="5">
        <v>197603.9622146</v>
      </c>
      <c r="O31" s="5">
        <v>197603.9622146</v>
      </c>
      <c r="P31" s="6" t="s">
        <v>15</v>
      </c>
      <c r="Q31" s="6" t="s">
        <v>15</v>
      </c>
      <c r="R31" s="6">
        <v>4.92230528151899</v>
      </c>
      <c r="S31" s="7">
        <v>4.92230528151899</v>
      </c>
    </row>
    <row r="32" spans="2:19" ht="15.75" x14ac:dyDescent="0.25">
      <c r="B32" s="1"/>
      <c r="C32" s="3" t="s">
        <v>34</v>
      </c>
      <c r="D32" s="4">
        <v>1</v>
      </c>
      <c r="E32" s="4">
        <v>0</v>
      </c>
      <c r="F32" s="4">
        <v>27</v>
      </c>
      <c r="G32" s="4">
        <v>28</v>
      </c>
      <c r="H32" s="5">
        <v>3012.2946000000002</v>
      </c>
      <c r="I32" s="5">
        <v>0</v>
      </c>
      <c r="J32" s="5">
        <v>2854588.0252</v>
      </c>
      <c r="K32" s="5">
        <v>2857600.3198000002</v>
      </c>
      <c r="L32" s="5">
        <v>217.73839000000001</v>
      </c>
      <c r="M32" s="5">
        <v>0</v>
      </c>
      <c r="N32" s="5">
        <v>1022880.89244</v>
      </c>
      <c r="O32" s="5">
        <v>1023098.63083</v>
      </c>
      <c r="P32" s="6">
        <v>7.2283232191167501E-2</v>
      </c>
      <c r="Q32" s="6" t="s">
        <v>15</v>
      </c>
      <c r="R32" s="6">
        <v>0.35832872674099198</v>
      </c>
      <c r="S32" s="7">
        <v>0.358027196365097</v>
      </c>
    </row>
    <row r="33" spans="2:19" ht="15.75" x14ac:dyDescent="0.25">
      <c r="B33" s="1"/>
      <c r="C33" s="3" t="s">
        <v>35</v>
      </c>
      <c r="D33" s="4">
        <v>0</v>
      </c>
      <c r="E33" s="4">
        <v>0</v>
      </c>
      <c r="F33" s="4">
        <v>31</v>
      </c>
      <c r="G33" s="4">
        <v>31</v>
      </c>
      <c r="H33" s="5">
        <v>0</v>
      </c>
      <c r="I33" s="5">
        <v>0</v>
      </c>
      <c r="J33" s="5">
        <v>1233620.0060566999</v>
      </c>
      <c r="K33" s="5">
        <v>1233620.0060566999</v>
      </c>
      <c r="L33" s="5">
        <v>3244.0874441999999</v>
      </c>
      <c r="M33" s="5">
        <v>9196.3580000999991</v>
      </c>
      <c r="N33" s="5">
        <v>465420.81977880001</v>
      </c>
      <c r="O33" s="5">
        <v>477861.26522310002</v>
      </c>
      <c r="P33" s="6" t="s">
        <v>15</v>
      </c>
      <c r="Q33" s="6" t="s">
        <v>15</v>
      </c>
      <c r="R33" s="6">
        <v>0.37728053816712198</v>
      </c>
      <c r="S33" s="7">
        <v>0.38736504180942799</v>
      </c>
    </row>
    <row r="34" spans="2:19" ht="15.75" x14ac:dyDescent="0.25">
      <c r="B34" s="1"/>
      <c r="C34" s="3" t="s">
        <v>36</v>
      </c>
      <c r="D34" s="4">
        <v>2</v>
      </c>
      <c r="E34" s="4">
        <v>0</v>
      </c>
      <c r="F34" s="4">
        <v>6</v>
      </c>
      <c r="G34" s="4">
        <v>8</v>
      </c>
      <c r="H34" s="5">
        <v>1549.0952692000001</v>
      </c>
      <c r="I34" s="5">
        <v>0</v>
      </c>
      <c r="J34" s="5">
        <v>100210.1459473</v>
      </c>
      <c r="K34" s="5">
        <v>101759.2412165</v>
      </c>
      <c r="L34" s="5">
        <v>3381.8160186</v>
      </c>
      <c r="M34" s="5">
        <v>0</v>
      </c>
      <c r="N34" s="5">
        <v>48350.702106800003</v>
      </c>
      <c r="O34" s="5">
        <v>51732.518125399998</v>
      </c>
      <c r="P34" s="6">
        <v>2.1830910505242702</v>
      </c>
      <c r="Q34" s="6" t="s">
        <v>15</v>
      </c>
      <c r="R34" s="6">
        <v>0.48249308141141101</v>
      </c>
      <c r="S34" s="7">
        <v>0.50838152394764202</v>
      </c>
    </row>
    <row r="35" spans="2:19" ht="15.75" x14ac:dyDescent="0.25">
      <c r="B35" s="1"/>
      <c r="C35" s="3" t="s">
        <v>37</v>
      </c>
      <c r="D35" s="4">
        <v>0</v>
      </c>
      <c r="E35" s="4">
        <v>0</v>
      </c>
      <c r="F35" s="4">
        <v>7</v>
      </c>
      <c r="G35" s="4">
        <v>7</v>
      </c>
      <c r="H35" s="5">
        <v>0</v>
      </c>
      <c r="I35" s="5">
        <v>0</v>
      </c>
      <c r="J35" s="5">
        <v>160217.8636591</v>
      </c>
      <c r="K35" s="5">
        <v>160217.8636591</v>
      </c>
      <c r="L35" s="5">
        <v>0</v>
      </c>
      <c r="M35" s="5">
        <v>0</v>
      </c>
      <c r="N35" s="5">
        <v>210611.11373139999</v>
      </c>
      <c r="O35" s="5">
        <v>210611.11373139999</v>
      </c>
      <c r="P35" s="6" t="s">
        <v>15</v>
      </c>
      <c r="Q35" s="6" t="s">
        <v>15</v>
      </c>
      <c r="R35" s="6">
        <v>1.3145295344813901</v>
      </c>
      <c r="S35" s="7">
        <v>1.3145295344813901</v>
      </c>
    </row>
    <row r="36" spans="2:19" ht="15.75" x14ac:dyDescent="0.25">
      <c r="B36" s="1"/>
      <c r="C36" s="3" t="s">
        <v>38</v>
      </c>
      <c r="D36" s="4">
        <v>0</v>
      </c>
      <c r="E36" s="4">
        <v>0</v>
      </c>
      <c r="F36" s="4">
        <v>1</v>
      </c>
      <c r="G36" s="4">
        <v>1</v>
      </c>
      <c r="H36" s="5">
        <v>0</v>
      </c>
      <c r="I36" s="5">
        <v>0</v>
      </c>
      <c r="J36" s="5">
        <v>821.45815000000005</v>
      </c>
      <c r="K36" s="5">
        <v>821.45815000000005</v>
      </c>
      <c r="L36" s="5">
        <v>0</v>
      </c>
      <c r="M36" s="5">
        <v>0</v>
      </c>
      <c r="N36" s="5">
        <v>0</v>
      </c>
      <c r="O36" s="5">
        <v>0</v>
      </c>
      <c r="P36" s="6" t="s">
        <v>15</v>
      </c>
      <c r="Q36" s="6" t="s">
        <v>15</v>
      </c>
      <c r="R36" s="6">
        <v>0</v>
      </c>
      <c r="S36" s="7">
        <v>0</v>
      </c>
    </row>
    <row r="37" spans="2:19" ht="15.75" x14ac:dyDescent="0.25">
      <c r="B37" s="1"/>
      <c r="C37" s="3" t="s">
        <v>39</v>
      </c>
      <c r="D37" s="4">
        <v>0</v>
      </c>
      <c r="E37" s="4">
        <v>1</v>
      </c>
      <c r="F37" s="4">
        <v>15</v>
      </c>
      <c r="G37" s="4">
        <v>16</v>
      </c>
      <c r="H37" s="5">
        <v>0</v>
      </c>
      <c r="I37" s="5">
        <v>220978.94458000001</v>
      </c>
      <c r="J37" s="5">
        <v>451694.23449</v>
      </c>
      <c r="K37" s="5">
        <v>672673.17906999995</v>
      </c>
      <c r="L37" s="5">
        <v>0</v>
      </c>
      <c r="M37" s="5">
        <v>125.68595000000001</v>
      </c>
      <c r="N37" s="5">
        <v>56267.307789999999</v>
      </c>
      <c r="O37" s="5">
        <v>56392.993739999998</v>
      </c>
      <c r="P37" s="6" t="s">
        <v>15</v>
      </c>
      <c r="Q37" s="6">
        <v>5.6876889442513605E-4</v>
      </c>
      <c r="R37" s="6">
        <v>0.124569462024527</v>
      </c>
      <c r="S37" s="7">
        <v>8.3834164189459395E-2</v>
      </c>
    </row>
    <row r="38" spans="2:19" ht="15.75" x14ac:dyDescent="0.25">
      <c r="B38" s="1"/>
      <c r="C38" s="3" t="s">
        <v>40</v>
      </c>
      <c r="D38" s="4">
        <v>0</v>
      </c>
      <c r="E38" s="4">
        <v>0</v>
      </c>
      <c r="F38" s="4">
        <v>1</v>
      </c>
      <c r="G38" s="4">
        <v>1</v>
      </c>
      <c r="H38" s="5">
        <v>0</v>
      </c>
      <c r="I38" s="5">
        <v>0</v>
      </c>
      <c r="J38" s="5">
        <v>15470.945853499999</v>
      </c>
      <c r="K38" s="5">
        <v>15470.945853499999</v>
      </c>
      <c r="L38" s="5">
        <v>0</v>
      </c>
      <c r="M38" s="5">
        <v>0</v>
      </c>
      <c r="N38" s="5">
        <v>12780.3885923</v>
      </c>
      <c r="O38" s="5">
        <v>12780.3885923</v>
      </c>
      <c r="P38" s="6" t="s">
        <v>15</v>
      </c>
      <c r="Q38" s="6" t="s">
        <v>15</v>
      </c>
      <c r="R38" s="6">
        <v>0.82608967242999498</v>
      </c>
      <c r="S38" s="7">
        <v>0.82608967242999498</v>
      </c>
    </row>
    <row r="39" spans="2:19" ht="15.75" x14ac:dyDescent="0.25">
      <c r="B39" s="1"/>
      <c r="C39" s="3" t="s">
        <v>41</v>
      </c>
      <c r="D39" s="4">
        <v>0</v>
      </c>
      <c r="E39" s="4">
        <v>0</v>
      </c>
      <c r="F39" s="4">
        <v>2</v>
      </c>
      <c r="G39" s="4">
        <v>2</v>
      </c>
      <c r="H39" s="5">
        <v>0</v>
      </c>
      <c r="I39" s="5">
        <v>0</v>
      </c>
      <c r="J39" s="5">
        <v>45019.715726299997</v>
      </c>
      <c r="K39" s="5">
        <v>45019.715726299997</v>
      </c>
      <c r="L39" s="5">
        <v>0</v>
      </c>
      <c r="M39" s="5">
        <v>0</v>
      </c>
      <c r="N39" s="5">
        <v>11542.316435700001</v>
      </c>
      <c r="O39" s="5">
        <v>11542.316435700001</v>
      </c>
      <c r="P39" s="6" t="s">
        <v>15</v>
      </c>
      <c r="Q39" s="6" t="s">
        <v>15</v>
      </c>
      <c r="R39" s="6">
        <v>0.256383592154873</v>
      </c>
      <c r="S39" s="7">
        <v>0.256383592154873</v>
      </c>
    </row>
    <row r="40" spans="2:19" ht="15.75" x14ac:dyDescent="0.25">
      <c r="B40" s="1"/>
      <c r="C40" s="3" t="s">
        <v>42</v>
      </c>
      <c r="D40" s="4">
        <v>0</v>
      </c>
      <c r="E40" s="4">
        <v>0</v>
      </c>
      <c r="F40" s="4">
        <v>1</v>
      </c>
      <c r="G40" s="4">
        <v>1</v>
      </c>
      <c r="H40" s="5">
        <v>0</v>
      </c>
      <c r="I40" s="5">
        <v>0</v>
      </c>
      <c r="J40" s="5">
        <v>13846.8881418</v>
      </c>
      <c r="K40" s="5">
        <v>13846.8881418</v>
      </c>
      <c r="L40" s="5">
        <v>0</v>
      </c>
      <c r="M40" s="5">
        <v>0</v>
      </c>
      <c r="N40" s="5">
        <v>3850.2795037999999</v>
      </c>
      <c r="O40" s="5">
        <v>3850.2795037999999</v>
      </c>
      <c r="P40" s="6" t="s">
        <v>15</v>
      </c>
      <c r="Q40" s="6" t="s">
        <v>15</v>
      </c>
      <c r="R40" s="6">
        <v>0.27806099568155301</v>
      </c>
      <c r="S40" s="7">
        <v>0.27806099568155301</v>
      </c>
    </row>
    <row r="41" spans="2:19" ht="15.75" x14ac:dyDescent="0.25">
      <c r="B41" s="1"/>
      <c r="C41" s="3" t="s">
        <v>43</v>
      </c>
      <c r="D41" s="4">
        <v>0</v>
      </c>
      <c r="E41" s="4">
        <v>0</v>
      </c>
      <c r="F41" s="4">
        <v>12</v>
      </c>
      <c r="G41" s="4">
        <v>12</v>
      </c>
      <c r="H41" s="5">
        <v>0</v>
      </c>
      <c r="I41" s="5">
        <v>0</v>
      </c>
      <c r="J41" s="5">
        <v>256580.4476481</v>
      </c>
      <c r="K41" s="5">
        <v>256580.4476481</v>
      </c>
      <c r="L41" s="5">
        <v>0</v>
      </c>
      <c r="M41" s="5">
        <v>0</v>
      </c>
      <c r="N41" s="5">
        <v>411555.97523899999</v>
      </c>
      <c r="O41" s="5">
        <v>411555.97523899999</v>
      </c>
      <c r="P41" s="6" t="s">
        <v>15</v>
      </c>
      <c r="Q41" s="6" t="s">
        <v>15</v>
      </c>
      <c r="R41" s="6">
        <v>1.60400365270018</v>
      </c>
      <c r="S41" s="7">
        <v>1.60400365270018</v>
      </c>
    </row>
    <row r="42" spans="2:19" ht="15.75" x14ac:dyDescent="0.25">
      <c r="B42" s="1"/>
      <c r="C42" s="3" t="s">
        <v>44</v>
      </c>
      <c r="D42" s="4">
        <v>0</v>
      </c>
      <c r="E42" s="4">
        <v>0</v>
      </c>
      <c r="F42" s="4">
        <v>1</v>
      </c>
      <c r="G42" s="4">
        <v>1</v>
      </c>
      <c r="H42" s="5">
        <v>0</v>
      </c>
      <c r="I42" s="5">
        <v>0</v>
      </c>
      <c r="J42" s="5">
        <v>3438.3008100000002</v>
      </c>
      <c r="K42" s="5">
        <v>3438.3008100000002</v>
      </c>
      <c r="L42" s="5">
        <v>0</v>
      </c>
      <c r="M42" s="5">
        <v>0</v>
      </c>
      <c r="N42" s="5">
        <v>702.45261000000005</v>
      </c>
      <c r="O42" s="5">
        <v>702.45261000000005</v>
      </c>
      <c r="P42" s="6" t="s">
        <v>15</v>
      </c>
      <c r="Q42" s="6" t="s">
        <v>15</v>
      </c>
      <c r="R42" s="6">
        <v>0.204302255334082</v>
      </c>
      <c r="S42" s="7">
        <v>0.204302255334082</v>
      </c>
    </row>
    <row r="43" spans="2:19" ht="15.75" x14ac:dyDescent="0.25">
      <c r="B43" s="1"/>
      <c r="C43" s="3" t="s">
        <v>45</v>
      </c>
      <c r="D43" s="4">
        <v>0</v>
      </c>
      <c r="E43" s="4">
        <v>1</v>
      </c>
      <c r="F43" s="4">
        <v>3</v>
      </c>
      <c r="G43" s="4">
        <v>4</v>
      </c>
      <c r="H43" s="5">
        <v>0</v>
      </c>
      <c r="I43" s="5">
        <v>21443.5591078</v>
      </c>
      <c r="J43" s="5">
        <v>89672.811781600001</v>
      </c>
      <c r="K43" s="5">
        <v>111116.3708894</v>
      </c>
      <c r="L43" s="5">
        <v>0</v>
      </c>
      <c r="M43" s="5">
        <v>3160.5562369999998</v>
      </c>
      <c r="N43" s="5">
        <v>43192.726902199996</v>
      </c>
      <c r="O43" s="5">
        <v>46353.283139200001</v>
      </c>
      <c r="P43" s="6" t="s">
        <v>15</v>
      </c>
      <c r="Q43" s="6">
        <v>0.14738953646227301</v>
      </c>
      <c r="R43" s="6">
        <v>0.48167026375170202</v>
      </c>
      <c r="S43" s="7">
        <v>0.41715980074023401</v>
      </c>
    </row>
    <row r="44" spans="2:19" ht="15.75" x14ac:dyDescent="0.25">
      <c r="B44" s="1"/>
      <c r="C44" s="3" t="s">
        <v>46</v>
      </c>
      <c r="D44" s="4">
        <v>0</v>
      </c>
      <c r="E44" s="4">
        <v>0</v>
      </c>
      <c r="F44" s="4">
        <v>1</v>
      </c>
      <c r="G44" s="4">
        <v>1</v>
      </c>
      <c r="H44" s="5">
        <v>0</v>
      </c>
      <c r="I44" s="5">
        <v>0</v>
      </c>
      <c r="J44" s="5">
        <v>7910.3128586000003</v>
      </c>
      <c r="K44" s="5">
        <v>7910.3128586000003</v>
      </c>
      <c r="L44" s="5">
        <v>0</v>
      </c>
      <c r="M44" s="5">
        <v>0</v>
      </c>
      <c r="N44" s="5">
        <v>3670.2673814999998</v>
      </c>
      <c r="O44" s="5">
        <v>3670.2673814999998</v>
      </c>
      <c r="P44" s="6" t="s">
        <v>15</v>
      </c>
      <c r="Q44" s="6" t="s">
        <v>15</v>
      </c>
      <c r="R44" s="6">
        <v>0.46398510995803799</v>
      </c>
      <c r="S44" s="7">
        <v>0.46398510995803799</v>
      </c>
    </row>
    <row r="45" spans="2:19" ht="15.75" x14ac:dyDescent="0.25">
      <c r="B45" s="1"/>
      <c r="C45" s="3" t="s">
        <v>47</v>
      </c>
      <c r="D45" s="4">
        <v>0</v>
      </c>
      <c r="E45" s="4">
        <v>0</v>
      </c>
      <c r="F45" s="4">
        <v>10</v>
      </c>
      <c r="G45" s="4">
        <v>10</v>
      </c>
      <c r="H45" s="5">
        <v>0</v>
      </c>
      <c r="I45" s="5">
        <v>0</v>
      </c>
      <c r="J45" s="5">
        <v>229953.95545810001</v>
      </c>
      <c r="K45" s="5">
        <v>229953.95545810001</v>
      </c>
      <c r="L45" s="5">
        <v>0</v>
      </c>
      <c r="M45" s="5">
        <v>0</v>
      </c>
      <c r="N45" s="5">
        <v>133404.74957640001</v>
      </c>
      <c r="O45" s="5">
        <v>133404.74957640001</v>
      </c>
      <c r="P45" s="6" t="s">
        <v>15</v>
      </c>
      <c r="Q45" s="6" t="s">
        <v>15</v>
      </c>
      <c r="R45" s="6">
        <v>0.58013679003972496</v>
      </c>
      <c r="S45" s="7">
        <v>0.58013679003972496</v>
      </c>
    </row>
    <row r="46" spans="2:19" ht="15.75" x14ac:dyDescent="0.25">
      <c r="B46" s="1"/>
      <c r="C46" s="8" t="s">
        <v>48</v>
      </c>
      <c r="D46" s="9">
        <v>3</v>
      </c>
      <c r="E46" s="9">
        <v>2</v>
      </c>
      <c r="F46" s="9">
        <v>154</v>
      </c>
      <c r="G46" s="9">
        <v>159</v>
      </c>
      <c r="H46" s="9">
        <v>4561.3898692000002</v>
      </c>
      <c r="I46" s="9">
        <v>242422.5036878</v>
      </c>
      <c r="J46" s="9">
        <v>6059950.1014858</v>
      </c>
      <c r="K46" s="9">
        <v>6306933.9950428</v>
      </c>
      <c r="L46" s="9">
        <v>6843.6418528000004</v>
      </c>
      <c r="M46" s="9">
        <v>12482.600187100001</v>
      </c>
      <c r="N46" s="9">
        <v>3097510.0643773</v>
      </c>
      <c r="O46" s="9">
        <v>3116836.3064171998</v>
      </c>
      <c r="P46" s="10">
        <v>1.50034135407072</v>
      </c>
      <c r="Q46" s="10">
        <v>5.1491095080741803E-2</v>
      </c>
      <c r="R46" s="10">
        <v>0.51114448345339403</v>
      </c>
      <c r="S46" s="11">
        <v>0.49419199707290601</v>
      </c>
    </row>
    <row r="47" spans="2:19" ht="15.75" x14ac:dyDescent="0.25">
      <c r="B47" s="1"/>
      <c r="C47" s="3" t="s">
        <v>49</v>
      </c>
      <c r="D47" s="4">
        <v>0</v>
      </c>
      <c r="E47" s="4">
        <v>0</v>
      </c>
      <c r="F47" s="4">
        <v>18</v>
      </c>
      <c r="G47" s="4">
        <v>18</v>
      </c>
      <c r="H47" s="5">
        <v>0</v>
      </c>
      <c r="I47" s="5">
        <v>0</v>
      </c>
      <c r="J47" s="5">
        <v>73334.019101099999</v>
      </c>
      <c r="K47" s="5">
        <v>73334.019101099999</v>
      </c>
      <c r="L47" s="5">
        <v>0</v>
      </c>
      <c r="M47" s="5">
        <v>0</v>
      </c>
      <c r="N47" s="5">
        <v>15356.478436900001</v>
      </c>
      <c r="O47" s="5">
        <v>15356.478436900001</v>
      </c>
      <c r="P47" s="6" t="s">
        <v>15</v>
      </c>
      <c r="Q47" s="6" t="s">
        <v>15</v>
      </c>
      <c r="R47" s="6">
        <v>0.20940456591816101</v>
      </c>
      <c r="S47" s="7">
        <v>0.20940456591816101</v>
      </c>
    </row>
    <row r="48" spans="2:19" ht="15.75" x14ac:dyDescent="0.25">
      <c r="B48" s="1"/>
      <c r="C48" s="3" t="s">
        <v>50</v>
      </c>
      <c r="D48" s="4">
        <v>0</v>
      </c>
      <c r="E48" s="4">
        <v>0</v>
      </c>
      <c r="F48" s="4">
        <v>9</v>
      </c>
      <c r="G48" s="4">
        <v>9</v>
      </c>
      <c r="H48" s="5">
        <v>0</v>
      </c>
      <c r="I48" s="5">
        <v>0</v>
      </c>
      <c r="J48" s="5">
        <v>288187.95241999999</v>
      </c>
      <c r="K48" s="5">
        <v>288187.95241999999</v>
      </c>
      <c r="L48" s="5">
        <v>0</v>
      </c>
      <c r="M48" s="5">
        <v>0</v>
      </c>
      <c r="N48" s="5">
        <v>346.6</v>
      </c>
      <c r="O48" s="5">
        <v>346.6</v>
      </c>
      <c r="P48" s="6" t="s">
        <v>15</v>
      </c>
      <c r="Q48" s="6" t="s">
        <v>15</v>
      </c>
      <c r="R48" s="6">
        <v>1.20268733335137E-3</v>
      </c>
      <c r="S48" s="7">
        <v>1.20268733335137E-3</v>
      </c>
    </row>
    <row r="49" spans="2:19" ht="15.75" x14ac:dyDescent="0.25">
      <c r="B49" s="1"/>
      <c r="C49" s="3" t="s">
        <v>51</v>
      </c>
      <c r="D49" s="4">
        <v>0</v>
      </c>
      <c r="E49" s="4">
        <v>0</v>
      </c>
      <c r="F49" s="4">
        <v>18</v>
      </c>
      <c r="G49" s="4">
        <v>18</v>
      </c>
      <c r="H49" s="5">
        <v>0</v>
      </c>
      <c r="I49" s="5">
        <v>0</v>
      </c>
      <c r="J49" s="5">
        <v>392937.80379430001</v>
      </c>
      <c r="K49" s="5">
        <v>392937.80379430001</v>
      </c>
      <c r="L49" s="5">
        <v>0</v>
      </c>
      <c r="M49" s="5">
        <v>0</v>
      </c>
      <c r="N49" s="5">
        <v>2868.7533007000002</v>
      </c>
      <c r="O49" s="5">
        <v>572868.75330069999</v>
      </c>
      <c r="P49" s="6" t="s">
        <v>15</v>
      </c>
      <c r="Q49" s="6" t="s">
        <v>15</v>
      </c>
      <c r="R49" s="6">
        <v>7.3007821415975796E-3</v>
      </c>
      <c r="S49" s="7">
        <v>1.4579</v>
      </c>
    </row>
    <row r="50" spans="2:19" ht="15.75" x14ac:dyDescent="0.25">
      <c r="B50" s="1"/>
      <c r="C50" s="3" t="s">
        <v>52</v>
      </c>
      <c r="D50" s="4">
        <v>0</v>
      </c>
      <c r="E50" s="4">
        <v>0</v>
      </c>
      <c r="F50" s="4">
        <v>1</v>
      </c>
      <c r="G50" s="4">
        <v>1</v>
      </c>
      <c r="H50" s="5">
        <v>0</v>
      </c>
      <c r="I50" s="5">
        <v>0</v>
      </c>
      <c r="J50" s="5">
        <v>7757.5276787000003</v>
      </c>
      <c r="K50" s="5">
        <v>7757.5276787000003</v>
      </c>
      <c r="L50" s="5">
        <v>0</v>
      </c>
      <c r="M50" s="5">
        <v>0</v>
      </c>
      <c r="N50" s="5">
        <v>343.32728900000001</v>
      </c>
      <c r="O50" s="5">
        <v>343.32728900000001</v>
      </c>
      <c r="P50" s="6" t="s">
        <v>15</v>
      </c>
      <c r="Q50" s="6" t="s">
        <v>15</v>
      </c>
      <c r="R50" s="6">
        <v>4.4257307639736898E-2</v>
      </c>
      <c r="S50" s="7">
        <v>4.4257307639736898E-2</v>
      </c>
    </row>
    <row r="51" spans="2:19" ht="15.75" x14ac:dyDescent="0.25">
      <c r="B51" s="1"/>
      <c r="C51" s="8" t="s">
        <v>53</v>
      </c>
      <c r="D51" s="9">
        <v>0</v>
      </c>
      <c r="E51" s="9">
        <v>0</v>
      </c>
      <c r="F51" s="9">
        <v>46</v>
      </c>
      <c r="G51" s="9">
        <v>46</v>
      </c>
      <c r="H51" s="9">
        <v>0</v>
      </c>
      <c r="I51" s="9">
        <v>0</v>
      </c>
      <c r="J51" s="9">
        <v>762217.30299410003</v>
      </c>
      <c r="K51" s="9">
        <v>762217.30299410003</v>
      </c>
      <c r="L51" s="9">
        <v>0</v>
      </c>
      <c r="M51" s="9">
        <v>0</v>
      </c>
      <c r="N51" s="9">
        <v>18915.159026599998</v>
      </c>
      <c r="O51" s="9">
        <v>18915.159026599998</v>
      </c>
      <c r="P51" s="10" t="s">
        <v>15</v>
      </c>
      <c r="Q51" s="10" t="s">
        <v>15</v>
      </c>
      <c r="R51" s="10">
        <v>2.481596646035E-2</v>
      </c>
      <c r="S51" s="11">
        <v>2.481596646035E-2</v>
      </c>
    </row>
    <row r="52" spans="2:19" ht="15.75" x14ac:dyDescent="0.25">
      <c r="B52" s="1"/>
      <c r="C52" s="3" t="s">
        <v>54</v>
      </c>
      <c r="D52" s="4">
        <v>0</v>
      </c>
      <c r="E52" s="4">
        <v>0</v>
      </c>
      <c r="F52" s="4">
        <v>5</v>
      </c>
      <c r="G52" s="4">
        <v>5</v>
      </c>
      <c r="H52" s="5">
        <v>0</v>
      </c>
      <c r="I52" s="5">
        <v>0</v>
      </c>
      <c r="J52" s="5">
        <v>102145.18554999999</v>
      </c>
      <c r="K52" s="5">
        <v>102145.18554999999</v>
      </c>
      <c r="L52" s="5">
        <v>0</v>
      </c>
      <c r="M52" s="5">
        <v>0</v>
      </c>
      <c r="N52" s="5">
        <v>18926.393329999999</v>
      </c>
      <c r="O52" s="5">
        <v>18926.393329999999</v>
      </c>
      <c r="P52" s="6" t="s">
        <v>15</v>
      </c>
      <c r="Q52" s="6" t="s">
        <v>15</v>
      </c>
      <c r="R52" s="6">
        <v>0.18528913749670101</v>
      </c>
      <c r="S52" s="7">
        <v>0.18528913749670101</v>
      </c>
    </row>
    <row r="53" spans="2:19" ht="15.75" x14ac:dyDescent="0.25">
      <c r="B53" s="1"/>
      <c r="C53" s="3" t="s">
        <v>55</v>
      </c>
      <c r="D53" s="4">
        <v>0</v>
      </c>
      <c r="E53" s="4">
        <v>0</v>
      </c>
      <c r="F53" s="4">
        <v>2</v>
      </c>
      <c r="G53" s="4">
        <v>2</v>
      </c>
      <c r="H53" s="5">
        <v>0</v>
      </c>
      <c r="I53" s="5">
        <v>0</v>
      </c>
      <c r="J53" s="5">
        <v>43399.617221599998</v>
      </c>
      <c r="K53" s="5">
        <v>43399.617221599998</v>
      </c>
      <c r="L53" s="5">
        <v>0</v>
      </c>
      <c r="M53" s="5">
        <v>0</v>
      </c>
      <c r="N53" s="5">
        <v>15647.7518069</v>
      </c>
      <c r="O53" s="5">
        <v>15647.7518069</v>
      </c>
      <c r="P53" s="6" t="s">
        <v>15</v>
      </c>
      <c r="Q53" s="6" t="s">
        <v>15</v>
      </c>
      <c r="R53" s="6">
        <v>0.36055045663195601</v>
      </c>
      <c r="S53" s="7">
        <v>0.36055045663195601</v>
      </c>
    </row>
    <row r="54" spans="2:19" ht="15.75" x14ac:dyDescent="0.25">
      <c r="B54" s="1"/>
      <c r="C54" s="3" t="s">
        <v>56</v>
      </c>
      <c r="D54" s="4">
        <v>0</v>
      </c>
      <c r="E54" s="4">
        <v>0</v>
      </c>
      <c r="F54" s="4">
        <v>1</v>
      </c>
      <c r="G54" s="4">
        <v>1</v>
      </c>
      <c r="H54" s="5">
        <v>0</v>
      </c>
      <c r="I54" s="5">
        <v>0</v>
      </c>
      <c r="J54" s="5">
        <v>96090.422330000001</v>
      </c>
      <c r="K54" s="5">
        <v>96090.422330000001</v>
      </c>
      <c r="L54" s="5">
        <v>0</v>
      </c>
      <c r="M54" s="5">
        <v>0</v>
      </c>
      <c r="N54" s="5">
        <v>99.773110000000003</v>
      </c>
      <c r="O54" s="5">
        <v>99.773110000000003</v>
      </c>
      <c r="P54" s="6" t="s">
        <v>15</v>
      </c>
      <c r="Q54" s="6" t="s">
        <v>15</v>
      </c>
      <c r="R54" s="6">
        <v>1.03832523138833E-3</v>
      </c>
      <c r="S54" s="7">
        <v>1.03832523138833E-3</v>
      </c>
    </row>
    <row r="55" spans="2:19" ht="15.75" x14ac:dyDescent="0.25">
      <c r="B55" s="1"/>
      <c r="C55" s="3" t="s">
        <v>57</v>
      </c>
      <c r="D55" s="4">
        <v>0</v>
      </c>
      <c r="E55" s="4">
        <v>0</v>
      </c>
      <c r="F55" s="4">
        <v>1</v>
      </c>
      <c r="G55" s="4">
        <v>1</v>
      </c>
      <c r="H55" s="5">
        <v>0</v>
      </c>
      <c r="I55" s="5">
        <v>0</v>
      </c>
      <c r="J55" s="5">
        <v>6317.3781091000001</v>
      </c>
      <c r="K55" s="5">
        <v>6317.3781091000001</v>
      </c>
      <c r="L55" s="5">
        <v>0</v>
      </c>
      <c r="M55" s="5">
        <v>0</v>
      </c>
      <c r="N55" s="5">
        <v>1982.1582664</v>
      </c>
      <c r="O55" s="5">
        <v>1982.1582664</v>
      </c>
      <c r="P55" s="6" t="s">
        <v>15</v>
      </c>
      <c r="Q55" s="6" t="s">
        <v>15</v>
      </c>
      <c r="R55" s="6">
        <v>0.31376280351887698</v>
      </c>
      <c r="S55" s="7">
        <v>0.31376280351887698</v>
      </c>
    </row>
    <row r="56" spans="2:19" ht="15.75" x14ac:dyDescent="0.25">
      <c r="B56" s="1"/>
      <c r="C56" s="3" t="s">
        <v>58</v>
      </c>
      <c r="D56" s="4">
        <v>0</v>
      </c>
      <c r="E56" s="4">
        <v>0</v>
      </c>
      <c r="F56" s="4">
        <v>1</v>
      </c>
      <c r="G56" s="4">
        <v>1</v>
      </c>
      <c r="H56" s="5">
        <v>0</v>
      </c>
      <c r="I56" s="5">
        <v>0</v>
      </c>
      <c r="J56" s="5">
        <v>116274.69404</v>
      </c>
      <c r="K56" s="5">
        <v>116274.69404</v>
      </c>
      <c r="L56" s="5">
        <v>0</v>
      </c>
      <c r="M56" s="5">
        <v>0</v>
      </c>
      <c r="N56" s="5">
        <v>6557.1136100000003</v>
      </c>
      <c r="O56" s="5">
        <v>6557.1136100000003</v>
      </c>
      <c r="P56" s="6" t="s">
        <v>15</v>
      </c>
      <c r="Q56" s="6" t="s">
        <v>15</v>
      </c>
      <c r="R56" s="6">
        <v>5.6393299196678799E-2</v>
      </c>
      <c r="S56" s="7">
        <v>5.6393299196678799E-2</v>
      </c>
    </row>
    <row r="57" spans="2:19" ht="15.75" x14ac:dyDescent="0.25">
      <c r="B57" s="1"/>
      <c r="C57" s="3" t="s">
        <v>59</v>
      </c>
      <c r="D57" s="4">
        <v>0</v>
      </c>
      <c r="E57" s="4">
        <v>0</v>
      </c>
      <c r="F57" s="4">
        <v>2</v>
      </c>
      <c r="G57" s="4">
        <v>2</v>
      </c>
      <c r="H57" s="5">
        <v>0</v>
      </c>
      <c r="I57" s="5">
        <v>0</v>
      </c>
      <c r="J57" s="5">
        <v>63277.731584499998</v>
      </c>
      <c r="K57" s="5">
        <v>63277.731584499998</v>
      </c>
      <c r="L57" s="5">
        <v>0</v>
      </c>
      <c r="M57" s="5">
        <v>0</v>
      </c>
      <c r="N57" s="5">
        <v>6384.2135080999997</v>
      </c>
      <c r="O57" s="5">
        <v>6384.2135080999997</v>
      </c>
      <c r="P57" s="6" t="s">
        <v>15</v>
      </c>
      <c r="Q57" s="6" t="s">
        <v>15</v>
      </c>
      <c r="R57" s="6">
        <v>0.100891946475272</v>
      </c>
      <c r="S57" s="7">
        <v>0.100891946475272</v>
      </c>
    </row>
    <row r="58" spans="2:19" ht="15.75" x14ac:dyDescent="0.25">
      <c r="B58" s="1"/>
      <c r="C58" s="3" t="s">
        <v>60</v>
      </c>
      <c r="D58" s="4">
        <v>0</v>
      </c>
      <c r="E58" s="4">
        <v>0</v>
      </c>
      <c r="F58" s="4">
        <v>3</v>
      </c>
      <c r="G58" s="4">
        <v>3</v>
      </c>
      <c r="H58" s="5">
        <v>0</v>
      </c>
      <c r="I58" s="5">
        <v>0</v>
      </c>
      <c r="J58" s="5">
        <v>30979.7220351</v>
      </c>
      <c r="K58" s="5">
        <v>30979.7220351</v>
      </c>
      <c r="L58" s="5">
        <v>0</v>
      </c>
      <c r="M58" s="5">
        <v>0</v>
      </c>
      <c r="N58" s="5">
        <v>3386.4747400000001</v>
      </c>
      <c r="O58" s="5">
        <v>3386.4747400000001</v>
      </c>
      <c r="P58" s="6" t="s">
        <v>15</v>
      </c>
      <c r="Q58" s="6" t="s">
        <v>15</v>
      </c>
      <c r="R58" s="6">
        <v>0.10931262508304999</v>
      </c>
      <c r="S58" s="7">
        <v>0.10931262508304999</v>
      </c>
    </row>
    <row r="59" spans="2:19" ht="15.75" x14ac:dyDescent="0.25">
      <c r="B59" s="1"/>
      <c r="C59" s="8" t="s">
        <v>61</v>
      </c>
      <c r="D59" s="9">
        <v>0</v>
      </c>
      <c r="E59" s="9">
        <v>0</v>
      </c>
      <c r="F59" s="9">
        <v>15</v>
      </c>
      <c r="G59" s="9">
        <v>15</v>
      </c>
      <c r="H59" s="9">
        <v>0</v>
      </c>
      <c r="I59" s="9">
        <v>0</v>
      </c>
      <c r="J59" s="9">
        <v>458484.75087029999</v>
      </c>
      <c r="K59" s="9">
        <v>458484.75087029999</v>
      </c>
      <c r="L59" s="9">
        <v>0</v>
      </c>
      <c r="M59" s="9">
        <v>0</v>
      </c>
      <c r="N59" s="9">
        <v>52983.878371400002</v>
      </c>
      <c r="O59" s="9">
        <v>52983.878371400002</v>
      </c>
      <c r="P59" s="10" t="s">
        <v>15</v>
      </c>
      <c r="Q59" s="10" t="s">
        <v>15</v>
      </c>
      <c r="R59" s="10">
        <v>0.11556301113794</v>
      </c>
      <c r="S59" s="11">
        <v>0.11556301113794</v>
      </c>
    </row>
    <row r="60" spans="2:19" ht="16.5" thickBot="1" x14ac:dyDescent="0.3">
      <c r="B60" s="1"/>
      <c r="C60" s="12"/>
      <c r="D60" s="13">
        <v>14</v>
      </c>
      <c r="E60" s="13">
        <v>7</v>
      </c>
      <c r="F60" s="13">
        <v>439</v>
      </c>
      <c r="G60" s="13">
        <v>460</v>
      </c>
      <c r="H60" s="14">
        <v>94972.003571299996</v>
      </c>
      <c r="I60" s="14">
        <v>273617.47963930003</v>
      </c>
      <c r="J60" s="14">
        <v>13833121.1079475</v>
      </c>
      <c r="K60" s="14">
        <v>14201710.591158099</v>
      </c>
      <c r="L60" s="14">
        <v>39956.185052399996</v>
      </c>
      <c r="M60" s="14">
        <v>43104.4351312</v>
      </c>
      <c r="N60" s="14">
        <v>11340455.161698099</v>
      </c>
      <c r="O60" s="14">
        <v>11993515.781881699</v>
      </c>
      <c r="P60" s="15">
        <v>0.420715406118636</v>
      </c>
      <c r="Q60" s="15">
        <v>0.15753538548788301</v>
      </c>
      <c r="R60" s="15">
        <v>0.81980451650804298</v>
      </c>
      <c r="S60" s="16">
        <v>0.84437604389670595</v>
      </c>
    </row>
  </sheetData>
  <mergeCells count="7">
    <mergeCell ref="L11:O11"/>
    <mergeCell ref="P11:S11"/>
    <mergeCell ref="R8:S8"/>
    <mergeCell ref="C11:C12"/>
    <mergeCell ref="D11:G11"/>
    <mergeCell ref="H11:K11"/>
    <mergeCell ref="C7:O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58"/>
  <sheetViews>
    <sheetView topLeftCell="B1" workbookViewId="0">
      <selection activeCell="D12" sqref="D12"/>
    </sheetView>
  </sheetViews>
  <sheetFormatPr defaultRowHeight="15" x14ac:dyDescent="0.25"/>
  <cols>
    <col min="2" max="2" width="5.140625" customWidth="1"/>
    <col min="3" max="3" width="33" customWidth="1"/>
    <col min="4" max="4" width="12.140625" bestFit="1" customWidth="1"/>
    <col min="5" max="5" width="12.140625" customWidth="1"/>
    <col min="6" max="6" width="13.5703125" bestFit="1" customWidth="1"/>
    <col min="7" max="7" width="21.28515625" customWidth="1"/>
    <col min="8" max="8" width="12.5703125" customWidth="1"/>
    <col min="9" max="9" width="18.85546875" customWidth="1"/>
    <col min="10" max="10" width="13.5703125" bestFit="1" customWidth="1"/>
    <col min="11" max="11" width="23.7109375" customWidth="1"/>
  </cols>
  <sheetData>
    <row r="2" spans="2:11" x14ac:dyDescent="0.25">
      <c r="C2" s="22" t="s">
        <v>70</v>
      </c>
      <c r="D2" s="26"/>
      <c r="E2" s="24"/>
      <c r="F2" s="24"/>
      <c r="G2" s="24"/>
      <c r="H2" s="21"/>
      <c r="I2" s="21"/>
      <c r="J2" s="21"/>
      <c r="K2" s="21"/>
    </row>
    <row r="3" spans="2:11" x14ac:dyDescent="0.25">
      <c r="C3" s="21"/>
      <c r="D3" s="26"/>
      <c r="E3" s="24"/>
      <c r="F3" s="24"/>
      <c r="G3" s="24"/>
      <c r="H3" s="21"/>
      <c r="I3" s="21"/>
      <c r="J3" s="21"/>
      <c r="K3" s="21"/>
    </row>
    <row r="4" spans="2:11" x14ac:dyDescent="0.25">
      <c r="C4" s="32" t="s">
        <v>0</v>
      </c>
      <c r="D4" s="32"/>
      <c r="E4" s="21"/>
      <c r="F4" s="21"/>
      <c r="G4" s="21"/>
      <c r="H4" s="21"/>
      <c r="I4" s="21"/>
      <c r="J4" s="341" t="s">
        <v>71</v>
      </c>
      <c r="K4" s="341"/>
    </row>
    <row r="5" spans="2:11" x14ac:dyDescent="0.25">
      <c r="C5" s="21"/>
      <c r="D5" s="25"/>
      <c r="E5" s="21"/>
      <c r="F5" s="21"/>
      <c r="G5" s="21"/>
      <c r="H5" s="21"/>
      <c r="I5" s="21"/>
      <c r="J5" s="21"/>
      <c r="K5" s="21"/>
    </row>
    <row r="6" spans="2:11" x14ac:dyDescent="0.25">
      <c r="C6" s="22" t="s">
        <v>62</v>
      </c>
      <c r="D6" s="26"/>
      <c r="E6" s="21"/>
      <c r="F6" s="21"/>
      <c r="G6" s="21"/>
      <c r="H6" s="21"/>
      <c r="I6" s="21"/>
      <c r="J6" s="21"/>
      <c r="K6" s="21"/>
    </row>
    <row r="7" spans="2:11" x14ac:dyDescent="0.25">
      <c r="B7" s="21"/>
      <c r="C7" s="25"/>
      <c r="D7" s="342"/>
      <c r="E7" s="342"/>
      <c r="F7" s="342"/>
      <c r="G7" s="342"/>
      <c r="H7" s="21"/>
      <c r="I7" s="21"/>
      <c r="J7" s="344" t="s">
        <v>4</v>
      </c>
      <c r="K7" s="344"/>
    </row>
    <row r="8" spans="2:11" x14ac:dyDescent="0.25">
      <c r="B8" s="21"/>
      <c r="C8" s="27"/>
      <c r="D8" s="346"/>
      <c r="E8" s="346"/>
      <c r="F8" s="346"/>
      <c r="G8" s="346"/>
      <c r="H8" s="346"/>
      <c r="I8" s="346"/>
      <c r="J8" s="346"/>
      <c r="K8" s="346"/>
    </row>
    <row r="9" spans="2:11" ht="18" customHeight="1" x14ac:dyDescent="0.25">
      <c r="B9" s="23"/>
      <c r="C9" s="345" t="s">
        <v>63</v>
      </c>
      <c r="D9" s="343" t="s">
        <v>64</v>
      </c>
      <c r="E9" s="343"/>
      <c r="F9" s="343" t="s">
        <v>65</v>
      </c>
      <c r="G9" s="343"/>
      <c r="H9" s="343" t="s">
        <v>66</v>
      </c>
      <c r="I9" s="343"/>
      <c r="J9" s="343" t="s">
        <v>69</v>
      </c>
      <c r="K9" s="343"/>
    </row>
    <row r="10" spans="2:11" ht="18" x14ac:dyDescent="0.25">
      <c r="B10" s="21"/>
      <c r="C10" s="345"/>
      <c r="D10" s="30" t="s">
        <v>67</v>
      </c>
      <c r="E10" s="30" t="s">
        <v>68</v>
      </c>
      <c r="F10" s="30" t="s">
        <v>67</v>
      </c>
      <c r="G10" s="30" t="s">
        <v>68</v>
      </c>
      <c r="H10" s="30" t="s">
        <v>67</v>
      </c>
      <c r="I10" s="30" t="s">
        <v>68</v>
      </c>
      <c r="J10" s="30" t="s">
        <v>67</v>
      </c>
      <c r="K10" s="30" t="s">
        <v>68</v>
      </c>
    </row>
    <row r="11" spans="2:11" ht="15.75" x14ac:dyDescent="0.25">
      <c r="B11" s="21"/>
      <c r="C11" s="31" t="s">
        <v>14</v>
      </c>
      <c r="D11" s="36">
        <v>660</v>
      </c>
      <c r="E11" s="33">
        <v>17799.7868542</v>
      </c>
      <c r="F11" s="36">
        <v>1581</v>
      </c>
      <c r="G11" s="33">
        <v>65494.662767200003</v>
      </c>
      <c r="H11" s="36">
        <v>420</v>
      </c>
      <c r="I11" s="33">
        <v>4503.2654073000003</v>
      </c>
      <c r="J11" s="36">
        <v>2661</v>
      </c>
      <c r="K11" s="33">
        <v>87797.715028700011</v>
      </c>
    </row>
    <row r="12" spans="2:11" ht="15.75" x14ac:dyDescent="0.25">
      <c r="B12" s="21"/>
      <c r="C12" s="31" t="s">
        <v>16</v>
      </c>
      <c r="D12" s="36">
        <v>237</v>
      </c>
      <c r="E12" s="33">
        <v>8185.5613136000002</v>
      </c>
      <c r="F12" s="36">
        <v>1152</v>
      </c>
      <c r="G12" s="33">
        <v>72876.2206917</v>
      </c>
      <c r="H12" s="36">
        <v>647</v>
      </c>
      <c r="I12" s="33">
        <v>9620.0281746000001</v>
      </c>
      <c r="J12" s="36">
        <v>2036</v>
      </c>
      <c r="K12" s="33">
        <v>90681.8101799</v>
      </c>
    </row>
    <row r="13" spans="2:11" ht="15.75" x14ac:dyDescent="0.25">
      <c r="B13" s="21"/>
      <c r="C13" s="31" t="s">
        <v>17</v>
      </c>
      <c r="D13" s="36">
        <v>68</v>
      </c>
      <c r="E13" s="33">
        <v>390.44403369999998</v>
      </c>
      <c r="F13" s="36">
        <v>311</v>
      </c>
      <c r="G13" s="33">
        <v>21283.5766434</v>
      </c>
      <c r="H13" s="36">
        <v>513</v>
      </c>
      <c r="I13" s="33">
        <v>9239.7405940000008</v>
      </c>
      <c r="J13" s="36">
        <v>892</v>
      </c>
      <c r="K13" s="33">
        <v>30913.761271100004</v>
      </c>
    </row>
    <row r="14" spans="2:11" ht="15.75" x14ac:dyDescent="0.25">
      <c r="B14" s="21"/>
      <c r="C14" s="28" t="s">
        <v>18</v>
      </c>
      <c r="D14" s="37">
        <v>457</v>
      </c>
      <c r="E14" s="34">
        <v>44096.5527477</v>
      </c>
      <c r="F14" s="37">
        <v>2761</v>
      </c>
      <c r="G14" s="34">
        <v>113212.42592189999</v>
      </c>
      <c r="H14" s="37">
        <v>1003</v>
      </c>
      <c r="I14" s="34">
        <v>12176.377655099999</v>
      </c>
      <c r="J14" s="37">
        <v>4221</v>
      </c>
      <c r="K14" s="34">
        <v>169485.35632469997</v>
      </c>
    </row>
    <row r="15" spans="2:11" ht="15.75" x14ac:dyDescent="0.25">
      <c r="B15" s="21"/>
      <c r="C15" s="29" t="s">
        <v>19</v>
      </c>
      <c r="D15" s="38">
        <v>67</v>
      </c>
      <c r="E15" s="35">
        <v>8080.5051395999999</v>
      </c>
      <c r="F15" s="38">
        <v>853</v>
      </c>
      <c r="G15" s="35">
        <v>38870.401306799999</v>
      </c>
      <c r="H15" s="38">
        <v>431</v>
      </c>
      <c r="I15" s="35">
        <v>4900.0401797000004</v>
      </c>
      <c r="J15" s="38">
        <v>1351</v>
      </c>
      <c r="K15" s="35">
        <v>51850.946626099998</v>
      </c>
    </row>
    <row r="16" spans="2:11" ht="15.75" x14ac:dyDescent="0.25">
      <c r="B16" s="21"/>
      <c r="C16" s="29" t="s">
        <v>20</v>
      </c>
      <c r="D16" s="38">
        <v>20</v>
      </c>
      <c r="E16" s="35">
        <v>871.26603729999999</v>
      </c>
      <c r="F16" s="38">
        <v>414</v>
      </c>
      <c r="G16" s="35">
        <v>53073.704846100001</v>
      </c>
      <c r="H16" s="38">
        <v>303</v>
      </c>
      <c r="I16" s="35">
        <v>3422.2430430999998</v>
      </c>
      <c r="J16" s="38">
        <v>737</v>
      </c>
      <c r="K16" s="35">
        <v>57367.213926500008</v>
      </c>
    </row>
    <row r="17" spans="3:11" ht="15.75" x14ac:dyDescent="0.25">
      <c r="C17" s="29" t="s">
        <v>21</v>
      </c>
      <c r="D17" s="38">
        <v>58</v>
      </c>
      <c r="E17" s="35">
        <v>1119.4698218000001</v>
      </c>
      <c r="F17" s="38">
        <v>576</v>
      </c>
      <c r="G17" s="35">
        <v>32688.674397399998</v>
      </c>
      <c r="H17" s="38">
        <v>172</v>
      </c>
      <c r="I17" s="35">
        <v>2107.9395230999999</v>
      </c>
      <c r="J17" s="38">
        <v>806</v>
      </c>
      <c r="K17" s="35">
        <v>35916.083742299998</v>
      </c>
    </row>
    <row r="18" spans="3:11" ht="15.75" x14ac:dyDescent="0.25">
      <c r="C18" s="29" t="s">
        <v>22</v>
      </c>
      <c r="D18" s="38">
        <v>1787</v>
      </c>
      <c r="E18" s="35">
        <v>91925.670584799998</v>
      </c>
      <c r="F18" s="38">
        <v>3915</v>
      </c>
      <c r="G18" s="35">
        <v>231227.14058090001</v>
      </c>
      <c r="H18" s="38">
        <v>2604</v>
      </c>
      <c r="I18" s="35">
        <v>33567.775719899997</v>
      </c>
      <c r="J18" s="38">
        <v>8306</v>
      </c>
      <c r="K18" s="35">
        <v>356720.5868856</v>
      </c>
    </row>
    <row r="19" spans="3:11" ht="15.75" x14ac:dyDescent="0.25">
      <c r="C19" s="29" t="s">
        <v>23</v>
      </c>
      <c r="D19" s="38">
        <v>174</v>
      </c>
      <c r="E19" s="35">
        <v>10983.042010000001</v>
      </c>
      <c r="F19" s="38">
        <v>1245</v>
      </c>
      <c r="G19" s="35">
        <v>47192.571770000002</v>
      </c>
      <c r="H19" s="38">
        <v>892</v>
      </c>
      <c r="I19" s="35">
        <v>7199.4092700000001</v>
      </c>
      <c r="J19" s="38">
        <v>2311</v>
      </c>
      <c r="K19" s="35">
        <v>65375.023050000003</v>
      </c>
    </row>
    <row r="20" spans="3:11" ht="15.75" x14ac:dyDescent="0.25">
      <c r="C20" s="29" t="s">
        <v>24</v>
      </c>
      <c r="D20" s="38">
        <v>101</v>
      </c>
      <c r="E20" s="35">
        <v>5495.4660400000002</v>
      </c>
      <c r="F20" s="38">
        <v>2265</v>
      </c>
      <c r="G20" s="35">
        <v>237637.87310999999</v>
      </c>
      <c r="H20" s="38">
        <v>5423</v>
      </c>
      <c r="I20" s="35">
        <v>52649.076800000003</v>
      </c>
      <c r="J20" s="38">
        <v>7789</v>
      </c>
      <c r="K20" s="35">
        <v>295782.41595</v>
      </c>
    </row>
    <row r="21" spans="3:11" ht="15.75" x14ac:dyDescent="0.25">
      <c r="C21" s="29" t="s">
        <v>25</v>
      </c>
      <c r="D21" s="38">
        <v>160</v>
      </c>
      <c r="E21" s="35">
        <v>1799.8912529999998</v>
      </c>
      <c r="F21" s="38">
        <v>1033</v>
      </c>
      <c r="G21" s="35">
        <v>26906.003923</v>
      </c>
      <c r="H21" s="38">
        <v>682</v>
      </c>
      <c r="I21" s="35">
        <v>23756.507772299999</v>
      </c>
      <c r="J21" s="38">
        <v>1875</v>
      </c>
      <c r="K21" s="35">
        <v>52462.402948299998</v>
      </c>
    </row>
    <row r="22" spans="3:11" ht="15.75" x14ac:dyDescent="0.25">
      <c r="C22" s="29" t="s">
        <v>26</v>
      </c>
      <c r="D22" s="38">
        <v>131</v>
      </c>
      <c r="E22" s="35">
        <v>2751.3896244999996</v>
      </c>
      <c r="F22" s="38">
        <v>2507</v>
      </c>
      <c r="G22" s="35">
        <v>113365.56437170001</v>
      </c>
      <c r="H22" s="38">
        <v>1021</v>
      </c>
      <c r="I22" s="35">
        <v>8502.7081240000007</v>
      </c>
      <c r="J22" s="38">
        <v>3659</v>
      </c>
      <c r="K22" s="35">
        <v>124619.6621202</v>
      </c>
    </row>
    <row r="23" spans="3:11" ht="15.75" x14ac:dyDescent="0.25">
      <c r="C23" s="29" t="s">
        <v>27</v>
      </c>
      <c r="D23" s="38">
        <v>3920</v>
      </c>
      <c r="E23" s="35">
        <v>193499.0454602</v>
      </c>
      <c r="F23" s="38">
        <v>18613</v>
      </c>
      <c r="G23" s="35">
        <v>1053828.8203300999</v>
      </c>
      <c r="H23" s="38">
        <v>14111</v>
      </c>
      <c r="I23" s="35">
        <v>171645.11226309999</v>
      </c>
      <c r="J23" s="38">
        <v>36644</v>
      </c>
      <c r="K23" s="35">
        <v>1418972.9780533998</v>
      </c>
    </row>
    <row r="24" spans="3:11" ht="15.75" x14ac:dyDescent="0.25">
      <c r="C24" s="29" t="s">
        <v>28</v>
      </c>
      <c r="D24" s="38">
        <v>77</v>
      </c>
      <c r="E24" s="35">
        <v>14594.124277199999</v>
      </c>
      <c r="F24" s="38">
        <v>1076</v>
      </c>
      <c r="G24" s="35">
        <v>116398.7912235</v>
      </c>
      <c r="H24" s="38">
        <v>511</v>
      </c>
      <c r="I24" s="35">
        <v>6845.5138048999997</v>
      </c>
      <c r="J24" s="38">
        <v>1664</v>
      </c>
      <c r="K24" s="35">
        <v>137838.4293056</v>
      </c>
    </row>
    <row r="25" spans="3:11" ht="15.75" x14ac:dyDescent="0.25">
      <c r="C25" s="29" t="s">
        <v>29</v>
      </c>
      <c r="D25" s="38">
        <v>3</v>
      </c>
      <c r="E25" s="35">
        <v>4.0461286000000003</v>
      </c>
      <c r="F25" s="38">
        <v>32</v>
      </c>
      <c r="G25" s="35">
        <v>1572.0811719999999</v>
      </c>
      <c r="H25" s="38">
        <v>0</v>
      </c>
      <c r="I25" s="35">
        <v>0</v>
      </c>
      <c r="J25" s="38">
        <v>35</v>
      </c>
      <c r="K25" s="35">
        <v>1576.1273005999999</v>
      </c>
    </row>
    <row r="26" spans="3:11" ht="15.75" x14ac:dyDescent="0.25">
      <c r="C26" s="29" t="s">
        <v>30</v>
      </c>
      <c r="D26" s="38">
        <v>156</v>
      </c>
      <c r="E26" s="35">
        <v>614.57482870000001</v>
      </c>
      <c r="F26" s="38">
        <v>1</v>
      </c>
      <c r="G26" s="35">
        <v>0.24127789999999999</v>
      </c>
      <c r="H26" s="38">
        <v>0</v>
      </c>
      <c r="I26" s="35">
        <v>0</v>
      </c>
      <c r="J26" s="38">
        <v>157</v>
      </c>
      <c r="K26" s="35">
        <v>614.81610660000001</v>
      </c>
    </row>
    <row r="27" spans="3:11" ht="15.75" x14ac:dyDescent="0.25">
      <c r="C27" s="29" t="s">
        <v>31</v>
      </c>
      <c r="D27" s="38">
        <v>0</v>
      </c>
      <c r="E27" s="35">
        <v>0</v>
      </c>
      <c r="F27" s="38">
        <v>19</v>
      </c>
      <c r="G27" s="35">
        <v>1953.2118776</v>
      </c>
      <c r="H27" s="38">
        <v>0</v>
      </c>
      <c r="I27" s="35">
        <v>0</v>
      </c>
      <c r="J27" s="38">
        <v>19</v>
      </c>
      <c r="K27" s="35">
        <v>1953.2118776</v>
      </c>
    </row>
    <row r="28" spans="3:11" ht="15.75" x14ac:dyDescent="0.25">
      <c r="C28" s="29" t="s">
        <v>32</v>
      </c>
      <c r="D28" s="38">
        <v>1</v>
      </c>
      <c r="E28" s="35">
        <v>15</v>
      </c>
      <c r="F28" s="38">
        <v>10</v>
      </c>
      <c r="G28" s="35">
        <v>32.476207299999999</v>
      </c>
      <c r="H28" s="38">
        <v>6</v>
      </c>
      <c r="I28" s="35">
        <v>65.786333299999995</v>
      </c>
      <c r="J28" s="38">
        <v>17</v>
      </c>
      <c r="K28" s="35">
        <v>113.26254059999999</v>
      </c>
    </row>
    <row r="29" spans="3:11" ht="15.75" x14ac:dyDescent="0.25">
      <c r="C29" s="29" t="s">
        <v>33</v>
      </c>
      <c r="D29" s="38">
        <v>33</v>
      </c>
      <c r="E29" s="35">
        <v>262.41413390000002</v>
      </c>
      <c r="F29" s="38">
        <v>60</v>
      </c>
      <c r="G29" s="35">
        <v>4616.5351962000004</v>
      </c>
      <c r="H29" s="38">
        <v>27</v>
      </c>
      <c r="I29" s="35">
        <v>331.68394460000002</v>
      </c>
      <c r="J29" s="38">
        <v>120</v>
      </c>
      <c r="K29" s="35">
        <v>5210.6332747000006</v>
      </c>
    </row>
    <row r="30" spans="3:11" ht="15.75" x14ac:dyDescent="0.25">
      <c r="C30" s="29" t="s">
        <v>34</v>
      </c>
      <c r="D30" s="38">
        <v>734</v>
      </c>
      <c r="E30" s="35">
        <v>36598.054320000003</v>
      </c>
      <c r="F30" s="38">
        <v>5124</v>
      </c>
      <c r="G30" s="35">
        <v>514317.63292</v>
      </c>
      <c r="H30" s="38">
        <v>1360</v>
      </c>
      <c r="I30" s="35">
        <v>5741.9433099999997</v>
      </c>
      <c r="J30" s="38">
        <v>7218</v>
      </c>
      <c r="K30" s="35">
        <v>556657.63055</v>
      </c>
    </row>
    <row r="31" spans="3:11" ht="15.75" x14ac:dyDescent="0.25">
      <c r="C31" s="29" t="s">
        <v>35</v>
      </c>
      <c r="D31" s="38">
        <v>237</v>
      </c>
      <c r="E31" s="35">
        <v>6274.9238476999999</v>
      </c>
      <c r="F31" s="38">
        <v>2766</v>
      </c>
      <c r="G31" s="35">
        <v>166108.36728480001</v>
      </c>
      <c r="H31" s="38">
        <v>700</v>
      </c>
      <c r="I31" s="35">
        <v>7631.6143229999998</v>
      </c>
      <c r="J31" s="38">
        <v>3703</v>
      </c>
      <c r="K31" s="35">
        <v>180014.9054555</v>
      </c>
    </row>
    <row r="32" spans="3:11" ht="15.75" x14ac:dyDescent="0.25">
      <c r="C32" s="29" t="s">
        <v>36</v>
      </c>
      <c r="D32" s="38">
        <v>179</v>
      </c>
      <c r="E32" s="35">
        <v>2698.9433515999999</v>
      </c>
      <c r="F32" s="38">
        <v>306</v>
      </c>
      <c r="G32" s="35">
        <v>7039.267081</v>
      </c>
      <c r="H32" s="38">
        <v>595</v>
      </c>
      <c r="I32" s="35">
        <v>8595.4026202000005</v>
      </c>
      <c r="J32" s="38">
        <v>1080</v>
      </c>
      <c r="K32" s="35">
        <v>18333.613052799999</v>
      </c>
    </row>
    <row r="33" spans="3:11" ht="15.75" x14ac:dyDescent="0.25">
      <c r="C33" s="29" t="s">
        <v>37</v>
      </c>
      <c r="D33" s="38">
        <v>131</v>
      </c>
      <c r="E33" s="35">
        <v>1369.8996944999999</v>
      </c>
      <c r="F33" s="38">
        <v>1619</v>
      </c>
      <c r="G33" s="35">
        <v>69080.254954999997</v>
      </c>
      <c r="H33" s="38">
        <v>458</v>
      </c>
      <c r="I33" s="35">
        <v>6903.8582964999996</v>
      </c>
      <c r="J33" s="38">
        <v>2208</v>
      </c>
      <c r="K33" s="35">
        <v>77354.012945999988</v>
      </c>
    </row>
    <row r="34" spans="3:11" ht="15.75" x14ac:dyDescent="0.25">
      <c r="C34" s="29" t="s">
        <v>38</v>
      </c>
      <c r="D34" s="38">
        <v>0</v>
      </c>
      <c r="E34" s="35">
        <v>0</v>
      </c>
      <c r="F34" s="38">
        <v>0</v>
      </c>
      <c r="G34" s="35">
        <v>0</v>
      </c>
      <c r="H34" s="38">
        <v>0</v>
      </c>
      <c r="I34" s="35">
        <v>0</v>
      </c>
      <c r="J34" s="38">
        <v>0</v>
      </c>
      <c r="K34" s="35">
        <v>0</v>
      </c>
    </row>
    <row r="35" spans="3:11" ht="15.75" x14ac:dyDescent="0.25">
      <c r="C35" s="29" t="s">
        <v>39</v>
      </c>
      <c r="D35" s="38">
        <v>33</v>
      </c>
      <c r="E35" s="35">
        <v>473.64249000000001</v>
      </c>
      <c r="F35" s="38">
        <v>360</v>
      </c>
      <c r="G35" s="35">
        <v>21415.914140000001</v>
      </c>
      <c r="H35" s="38">
        <v>0</v>
      </c>
      <c r="I35" s="35">
        <v>0</v>
      </c>
      <c r="J35" s="38">
        <v>393</v>
      </c>
      <c r="K35" s="35">
        <v>21889.556629999999</v>
      </c>
    </row>
    <row r="36" spans="3:11" ht="15.75" x14ac:dyDescent="0.25">
      <c r="C36" s="29" t="s">
        <v>40</v>
      </c>
      <c r="D36" s="38">
        <v>2</v>
      </c>
      <c r="E36" s="35">
        <v>14.62</v>
      </c>
      <c r="F36" s="38">
        <v>30</v>
      </c>
      <c r="G36" s="35">
        <v>6977.83</v>
      </c>
      <c r="H36" s="38">
        <v>113</v>
      </c>
      <c r="I36" s="35">
        <v>1922.13</v>
      </c>
      <c r="J36" s="38">
        <v>145</v>
      </c>
      <c r="K36" s="35">
        <v>8914.58</v>
      </c>
    </row>
    <row r="37" spans="3:11" ht="15.75" x14ac:dyDescent="0.25">
      <c r="C37" s="29" t="s">
        <v>41</v>
      </c>
      <c r="D37" s="38">
        <v>4</v>
      </c>
      <c r="E37" s="35">
        <v>25.566433499999999</v>
      </c>
      <c r="F37" s="38">
        <v>65</v>
      </c>
      <c r="G37" s="35">
        <v>5164.8163455000004</v>
      </c>
      <c r="H37" s="38">
        <v>14</v>
      </c>
      <c r="I37" s="35">
        <v>1282.3194621</v>
      </c>
      <c r="J37" s="38">
        <v>83</v>
      </c>
      <c r="K37" s="35">
        <v>6472.7022411000007</v>
      </c>
    </row>
    <row r="38" spans="3:11" ht="15.75" x14ac:dyDescent="0.25">
      <c r="C38" s="29" t="s">
        <v>42</v>
      </c>
      <c r="D38" s="38">
        <v>0</v>
      </c>
      <c r="E38" s="35">
        <v>0</v>
      </c>
      <c r="F38" s="38">
        <v>21</v>
      </c>
      <c r="G38" s="35">
        <v>518.82409949999999</v>
      </c>
      <c r="H38" s="38">
        <v>10</v>
      </c>
      <c r="I38" s="35">
        <v>166.77952579999999</v>
      </c>
      <c r="J38" s="38">
        <v>31</v>
      </c>
      <c r="K38" s="35">
        <v>685.60362529999998</v>
      </c>
    </row>
    <row r="39" spans="3:11" ht="15.75" x14ac:dyDescent="0.25">
      <c r="C39" s="29" t="s">
        <v>43</v>
      </c>
      <c r="D39" s="38">
        <v>280</v>
      </c>
      <c r="E39" s="35">
        <v>12337.698121900001</v>
      </c>
      <c r="F39" s="38">
        <v>3451</v>
      </c>
      <c r="G39" s="35">
        <v>172520.13313599999</v>
      </c>
      <c r="H39" s="38">
        <v>18</v>
      </c>
      <c r="I39" s="35">
        <v>228.32242819999999</v>
      </c>
      <c r="J39" s="38">
        <v>3749</v>
      </c>
      <c r="K39" s="35">
        <v>185086.15368609998</v>
      </c>
    </row>
    <row r="40" spans="3:11" ht="15.75" x14ac:dyDescent="0.25">
      <c r="C40" s="29" t="s">
        <v>44</v>
      </c>
      <c r="D40" s="38">
        <v>0</v>
      </c>
      <c r="E40" s="35">
        <v>0</v>
      </c>
      <c r="F40" s="38">
        <v>0</v>
      </c>
      <c r="G40" s="35">
        <v>0</v>
      </c>
      <c r="H40" s="38">
        <v>0</v>
      </c>
      <c r="I40" s="35">
        <v>0</v>
      </c>
      <c r="J40" s="38">
        <v>0</v>
      </c>
      <c r="K40" s="35">
        <v>0</v>
      </c>
    </row>
    <row r="41" spans="3:11" ht="15.75" x14ac:dyDescent="0.25">
      <c r="C41" s="29" t="s">
        <v>45</v>
      </c>
      <c r="D41" s="38">
        <v>5</v>
      </c>
      <c r="E41" s="35">
        <v>4.9893299999999998</v>
      </c>
      <c r="F41" s="38">
        <v>158</v>
      </c>
      <c r="G41" s="35">
        <v>18008.0093175</v>
      </c>
      <c r="H41" s="38">
        <v>75</v>
      </c>
      <c r="I41" s="35">
        <v>1190.5296777999999</v>
      </c>
      <c r="J41" s="38">
        <v>238</v>
      </c>
      <c r="K41" s="35">
        <v>19203.528325300002</v>
      </c>
    </row>
    <row r="42" spans="3:11" ht="15.75" x14ac:dyDescent="0.25">
      <c r="C42" s="29" t="s">
        <v>46</v>
      </c>
      <c r="D42" s="38">
        <v>31</v>
      </c>
      <c r="E42" s="35">
        <v>115.018</v>
      </c>
      <c r="F42" s="38">
        <v>14</v>
      </c>
      <c r="G42" s="35">
        <v>2254.2585896999999</v>
      </c>
      <c r="H42" s="38">
        <v>5</v>
      </c>
      <c r="I42" s="35">
        <v>173.8064669</v>
      </c>
      <c r="J42" s="38">
        <v>50</v>
      </c>
      <c r="K42" s="35">
        <v>2543.0830566</v>
      </c>
    </row>
    <row r="43" spans="3:11" ht="15.75" x14ac:dyDescent="0.25">
      <c r="C43" s="29" t="s">
        <v>47</v>
      </c>
      <c r="D43" s="38">
        <v>10</v>
      </c>
      <c r="E43" s="35">
        <v>3875.7017389000002</v>
      </c>
      <c r="F43" s="38">
        <v>933</v>
      </c>
      <c r="G43" s="35">
        <v>59747.467749900003</v>
      </c>
      <c r="H43" s="38">
        <v>274</v>
      </c>
      <c r="I43" s="35">
        <v>3291.1267508000001</v>
      </c>
      <c r="J43" s="38">
        <v>1217</v>
      </c>
      <c r="K43" s="35">
        <v>66914.296239600008</v>
      </c>
    </row>
    <row r="44" spans="3:11" ht="15.75" x14ac:dyDescent="0.25">
      <c r="C44" s="29" t="s">
        <v>48</v>
      </c>
      <c r="D44" s="38">
        <v>1916</v>
      </c>
      <c r="E44" s="35">
        <v>79279.216696499992</v>
      </c>
      <c r="F44" s="38">
        <v>16045</v>
      </c>
      <c r="G44" s="35">
        <v>1167726.1125733999</v>
      </c>
      <c r="H44" s="38">
        <v>4166</v>
      </c>
      <c r="I44" s="35">
        <v>44370.816944099999</v>
      </c>
      <c r="J44" s="38">
        <v>22127</v>
      </c>
      <c r="K44" s="35">
        <v>1291376.1462139999</v>
      </c>
    </row>
    <row r="45" spans="3:11" ht="15.75" x14ac:dyDescent="0.25">
      <c r="C45" s="29" t="s">
        <v>54</v>
      </c>
      <c r="D45" s="38">
        <v>13</v>
      </c>
      <c r="E45" s="35">
        <v>2731.7623400000002</v>
      </c>
      <c r="F45" s="38">
        <v>949</v>
      </c>
      <c r="G45" s="35">
        <v>7456.08565</v>
      </c>
      <c r="H45" s="38">
        <v>1</v>
      </c>
      <c r="I45" s="35">
        <v>1326.6027899999999</v>
      </c>
      <c r="J45" s="38">
        <v>963</v>
      </c>
      <c r="K45" s="35">
        <v>11514.450779999999</v>
      </c>
    </row>
    <row r="46" spans="3:11" ht="15.75" x14ac:dyDescent="0.25">
      <c r="C46" s="29" t="s">
        <v>55</v>
      </c>
      <c r="D46" s="38">
        <v>20</v>
      </c>
      <c r="E46" s="35">
        <v>255.92954900000001</v>
      </c>
      <c r="F46" s="38">
        <v>102</v>
      </c>
      <c r="G46" s="35">
        <v>2570.8321304000001</v>
      </c>
      <c r="H46" s="38">
        <v>514</v>
      </c>
      <c r="I46" s="35">
        <v>6480.7755336999999</v>
      </c>
      <c r="J46" s="38">
        <v>636</v>
      </c>
      <c r="K46" s="35">
        <v>9307.5372131000004</v>
      </c>
    </row>
    <row r="47" spans="3:11" ht="15.75" x14ac:dyDescent="0.25">
      <c r="C47" s="29" t="s">
        <v>56</v>
      </c>
      <c r="D47" s="38">
        <v>0</v>
      </c>
      <c r="E47" s="35">
        <v>0</v>
      </c>
      <c r="F47" s="38">
        <v>2</v>
      </c>
      <c r="G47" s="35">
        <v>78.188199999999995</v>
      </c>
      <c r="H47" s="38">
        <v>0</v>
      </c>
      <c r="I47" s="35">
        <v>0</v>
      </c>
      <c r="J47" s="38">
        <v>2</v>
      </c>
      <c r="K47" s="35">
        <v>78.188199999999995</v>
      </c>
    </row>
    <row r="48" spans="3:11" ht="15.75" x14ac:dyDescent="0.25">
      <c r="C48" s="29" t="s">
        <v>57</v>
      </c>
      <c r="D48" s="38">
        <v>54</v>
      </c>
      <c r="E48" s="35">
        <v>261.89978000000002</v>
      </c>
      <c r="F48" s="38">
        <v>0</v>
      </c>
      <c r="G48" s="35">
        <v>0</v>
      </c>
      <c r="H48" s="38">
        <v>0</v>
      </c>
      <c r="I48" s="35">
        <v>0</v>
      </c>
      <c r="J48" s="38">
        <v>54</v>
      </c>
      <c r="K48" s="35">
        <v>261.89978000000002</v>
      </c>
    </row>
    <row r="49" spans="3:11" ht="15.75" x14ac:dyDescent="0.25">
      <c r="C49" s="29" t="s">
        <v>58</v>
      </c>
      <c r="D49" s="38">
        <v>1</v>
      </c>
      <c r="E49" s="35">
        <v>2.5740699999999999</v>
      </c>
      <c r="F49" s="38">
        <v>39</v>
      </c>
      <c r="G49" s="35">
        <v>1086.5340799999999</v>
      </c>
      <c r="H49" s="38">
        <v>297</v>
      </c>
      <c r="I49" s="35">
        <v>3546.67292</v>
      </c>
      <c r="J49" s="38">
        <v>337</v>
      </c>
      <c r="K49" s="35">
        <v>4635.78107</v>
      </c>
    </row>
    <row r="50" spans="3:11" ht="15.75" x14ac:dyDescent="0.25">
      <c r="C50" s="29" t="s">
        <v>59</v>
      </c>
      <c r="D50" s="38">
        <v>329</v>
      </c>
      <c r="E50" s="35">
        <v>271.71586109999998</v>
      </c>
      <c r="F50" s="38">
        <v>5684</v>
      </c>
      <c r="G50" s="35">
        <v>2536.3630707000002</v>
      </c>
      <c r="H50" s="38">
        <v>2853</v>
      </c>
      <c r="I50" s="35">
        <v>2178.1665576999999</v>
      </c>
      <c r="J50" s="38">
        <v>8866</v>
      </c>
      <c r="K50" s="35">
        <v>4986.2454895000001</v>
      </c>
    </row>
    <row r="51" spans="3:11" ht="15.75" x14ac:dyDescent="0.25">
      <c r="C51" s="29" t="s">
        <v>60</v>
      </c>
      <c r="D51" s="38">
        <v>0</v>
      </c>
      <c r="E51" s="35">
        <v>0</v>
      </c>
      <c r="F51" s="38">
        <v>28</v>
      </c>
      <c r="G51" s="35">
        <v>403.0046969</v>
      </c>
      <c r="H51" s="38">
        <v>0</v>
      </c>
      <c r="I51" s="35">
        <v>0</v>
      </c>
      <c r="J51" s="38">
        <v>28</v>
      </c>
      <c r="K51" s="35">
        <v>403.0046969</v>
      </c>
    </row>
    <row r="52" spans="3:11" ht="15.75" x14ac:dyDescent="0.25">
      <c r="C52" s="29" t="s">
        <v>61</v>
      </c>
      <c r="D52" s="38">
        <v>417</v>
      </c>
      <c r="E52" s="35">
        <v>3523.8816001000005</v>
      </c>
      <c r="F52" s="38">
        <v>6804</v>
      </c>
      <c r="G52" s="35">
        <v>14131.007828</v>
      </c>
      <c r="H52" s="38">
        <v>3665</v>
      </c>
      <c r="I52" s="35">
        <v>13532.2178014</v>
      </c>
      <c r="J52" s="38">
        <v>10886</v>
      </c>
      <c r="K52" s="35">
        <v>31187.107229499998</v>
      </c>
    </row>
    <row r="53" spans="3:11" ht="15.75" x14ac:dyDescent="0.25">
      <c r="C53" s="29" t="s">
        <v>49</v>
      </c>
      <c r="D53" s="38">
        <v>161</v>
      </c>
      <c r="E53" s="35">
        <v>23.15</v>
      </c>
      <c r="F53" s="38">
        <v>0</v>
      </c>
      <c r="G53" s="35">
        <v>0</v>
      </c>
      <c r="H53" s="38">
        <v>156</v>
      </c>
      <c r="I53" s="35">
        <v>953.76</v>
      </c>
      <c r="J53" s="38">
        <v>317</v>
      </c>
      <c r="K53" s="35">
        <v>976.91</v>
      </c>
    </row>
    <row r="54" spans="3:11" ht="15.75" x14ac:dyDescent="0.25">
      <c r="C54" s="29" t="s">
        <v>50</v>
      </c>
      <c r="D54" s="38">
        <v>0</v>
      </c>
      <c r="E54" s="35">
        <v>0</v>
      </c>
      <c r="F54" s="38">
        <v>0</v>
      </c>
      <c r="G54" s="35">
        <v>0</v>
      </c>
      <c r="H54" s="38">
        <v>0</v>
      </c>
      <c r="I54" s="35">
        <v>0</v>
      </c>
      <c r="J54" s="38">
        <v>0</v>
      </c>
      <c r="K54" s="35">
        <v>0</v>
      </c>
    </row>
    <row r="55" spans="3:11" ht="15.75" x14ac:dyDescent="0.25">
      <c r="C55" s="29" t="s">
        <v>51</v>
      </c>
      <c r="D55" s="38">
        <v>0</v>
      </c>
      <c r="E55" s="35">
        <v>0</v>
      </c>
      <c r="F55" s="38">
        <v>0</v>
      </c>
      <c r="G55" s="35">
        <v>0</v>
      </c>
      <c r="H55" s="38">
        <v>4347</v>
      </c>
      <c r="I55" s="35">
        <v>0.50517900000000004</v>
      </c>
      <c r="J55" s="38">
        <v>4347</v>
      </c>
      <c r="K55" s="35">
        <v>0.50517900000000004</v>
      </c>
    </row>
    <row r="56" spans="3:11" ht="15.75" x14ac:dyDescent="0.25">
      <c r="C56" s="29" t="s">
        <v>52</v>
      </c>
      <c r="D56" s="38">
        <v>0</v>
      </c>
      <c r="E56" s="35">
        <v>0</v>
      </c>
      <c r="F56" s="38">
        <v>0</v>
      </c>
      <c r="G56" s="35">
        <v>0</v>
      </c>
      <c r="H56" s="38">
        <v>2</v>
      </c>
      <c r="I56" s="35">
        <v>19.672940400000002</v>
      </c>
      <c r="J56" s="38">
        <v>2</v>
      </c>
      <c r="K56" s="35">
        <v>19.672940400000002</v>
      </c>
    </row>
    <row r="57" spans="3:11" ht="15.75" x14ac:dyDescent="0.25">
      <c r="C57" s="29" t="s">
        <v>53</v>
      </c>
      <c r="D57" s="38">
        <v>161</v>
      </c>
      <c r="E57" s="35">
        <v>23.15</v>
      </c>
      <c r="F57" s="38">
        <v>0</v>
      </c>
      <c r="G57" s="35">
        <v>0</v>
      </c>
      <c r="H57" s="38">
        <v>4505</v>
      </c>
      <c r="I57" s="35">
        <v>973.93811940000001</v>
      </c>
      <c r="J57" s="38">
        <v>4666</v>
      </c>
      <c r="K57" s="35">
        <v>997.08811939999998</v>
      </c>
    </row>
    <row r="58" spans="3:11" ht="15.75" x14ac:dyDescent="0.25">
      <c r="C58" s="29" t="s">
        <v>13</v>
      </c>
      <c r="D58" s="38">
        <v>6414</v>
      </c>
      <c r="E58" s="35">
        <v>276325.29375680001</v>
      </c>
      <c r="F58" s="38">
        <v>41462</v>
      </c>
      <c r="G58" s="35">
        <v>2235685.9407314998</v>
      </c>
      <c r="H58" s="38">
        <v>26447</v>
      </c>
      <c r="I58" s="35">
        <v>230522.08512800001</v>
      </c>
      <c r="J58" s="38">
        <v>74323</v>
      </c>
      <c r="K58" s="35">
        <v>2742533.3196163001</v>
      </c>
    </row>
  </sheetData>
  <mergeCells count="10">
    <mergeCell ref="C9:C10"/>
    <mergeCell ref="D7:E7"/>
    <mergeCell ref="D8:K8"/>
    <mergeCell ref="J9:K9"/>
    <mergeCell ref="F9:G9"/>
    <mergeCell ref="J4:K4"/>
    <mergeCell ref="F7:G7"/>
    <mergeCell ref="H9:I9"/>
    <mergeCell ref="J7:K7"/>
    <mergeCell ref="D9:E9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6"/>
  <sheetViews>
    <sheetView topLeftCell="A37" workbookViewId="0">
      <selection activeCell="D4" sqref="D4"/>
    </sheetView>
  </sheetViews>
  <sheetFormatPr defaultRowHeight="15" x14ac:dyDescent="0.25"/>
  <cols>
    <col min="2" max="2" width="30.7109375" customWidth="1"/>
    <col min="3" max="3" width="11" customWidth="1"/>
    <col min="4" max="4" width="17" customWidth="1"/>
    <col min="6" max="6" width="11.42578125" customWidth="1"/>
    <col min="8" max="8" width="15.5703125" bestFit="1" customWidth="1"/>
    <col min="10" max="10" width="15.5703125" bestFit="1" customWidth="1"/>
    <col min="11" max="11" width="9.7109375" customWidth="1"/>
    <col min="12" max="12" width="15.5703125" bestFit="1" customWidth="1"/>
  </cols>
  <sheetData>
    <row r="1" spans="2:12" ht="15.75" x14ac:dyDescent="0.25">
      <c r="B1" s="17" t="s">
        <v>76</v>
      </c>
      <c r="C1" s="17"/>
      <c r="D1" s="17"/>
      <c r="E1" s="24"/>
    </row>
    <row r="2" spans="2:12" ht="15.75" x14ac:dyDescent="0.25">
      <c r="B2" s="154"/>
      <c r="C2" s="17"/>
      <c r="D2" s="17"/>
      <c r="E2" s="24"/>
      <c r="K2" s="266" t="s">
        <v>77</v>
      </c>
    </row>
    <row r="3" spans="2:12" ht="15.75" x14ac:dyDescent="0.25">
      <c r="B3" s="275" t="s">
        <v>0</v>
      </c>
      <c r="C3" s="275"/>
      <c r="D3" s="154"/>
      <c r="E3" s="21"/>
    </row>
    <row r="4" spans="2:12" ht="15.75" x14ac:dyDescent="0.25">
      <c r="B4" s="154"/>
      <c r="C4" s="154"/>
      <c r="D4" s="154"/>
      <c r="E4" s="21"/>
    </row>
    <row r="5" spans="2:12" ht="15.75" x14ac:dyDescent="0.25">
      <c r="B5" s="17" t="s">
        <v>62</v>
      </c>
      <c r="C5" s="17"/>
      <c r="D5" s="154"/>
      <c r="E5" s="21"/>
      <c r="K5" s="266" t="s">
        <v>78</v>
      </c>
    </row>
    <row r="6" spans="2:12" ht="3.75" customHeight="1" x14ac:dyDescent="0.25"/>
    <row r="7" spans="2:12" ht="46.5" customHeight="1" x14ac:dyDescent="0.25">
      <c r="B7" s="348" t="s">
        <v>63</v>
      </c>
      <c r="C7" s="347" t="s">
        <v>72</v>
      </c>
      <c r="D7" s="347"/>
      <c r="E7" s="347" t="s">
        <v>73</v>
      </c>
      <c r="F7" s="347"/>
      <c r="G7" s="347" t="s">
        <v>74</v>
      </c>
      <c r="H7" s="347"/>
      <c r="I7" s="347" t="s">
        <v>75</v>
      </c>
      <c r="J7" s="347"/>
      <c r="K7" s="347" t="s">
        <v>64</v>
      </c>
      <c r="L7" s="347"/>
    </row>
    <row r="8" spans="2:12" ht="15.75" x14ac:dyDescent="0.25">
      <c r="B8" s="348"/>
      <c r="C8" s="333" t="s">
        <v>67</v>
      </c>
      <c r="D8" s="333" t="s">
        <v>68</v>
      </c>
      <c r="E8" s="333" t="s">
        <v>67</v>
      </c>
      <c r="F8" s="333" t="s">
        <v>68</v>
      </c>
      <c r="G8" s="333" t="s">
        <v>67</v>
      </c>
      <c r="H8" s="333" t="s">
        <v>68</v>
      </c>
      <c r="I8" s="333" t="s">
        <v>67</v>
      </c>
      <c r="J8" s="333" t="s">
        <v>68</v>
      </c>
      <c r="K8" s="333" t="s">
        <v>67</v>
      </c>
      <c r="L8" s="333" t="s">
        <v>68</v>
      </c>
    </row>
    <row r="9" spans="2:12" ht="15.75" x14ac:dyDescent="0.25">
      <c r="B9" s="40" t="s">
        <v>14</v>
      </c>
      <c r="C9" s="41">
        <v>270</v>
      </c>
      <c r="D9" s="41">
        <v>1293.8483114000001</v>
      </c>
      <c r="E9" s="41">
        <v>285</v>
      </c>
      <c r="F9" s="41">
        <v>2335.7159434999999</v>
      </c>
      <c r="G9" s="41">
        <v>23</v>
      </c>
      <c r="H9" s="41">
        <v>438.51397700000001</v>
      </c>
      <c r="I9" s="41">
        <v>82</v>
      </c>
      <c r="J9" s="41">
        <v>13731.708622300001</v>
      </c>
      <c r="K9" s="41">
        <f>C9+E9+G9+I9</f>
        <v>660</v>
      </c>
      <c r="L9" s="41">
        <f>D9+F9+H9+J9</f>
        <v>17799.7868542</v>
      </c>
    </row>
    <row r="10" spans="2:12" ht="15.75" x14ac:dyDescent="0.25">
      <c r="B10" s="40" t="s">
        <v>16</v>
      </c>
      <c r="C10" s="41">
        <v>27</v>
      </c>
      <c r="D10" s="41">
        <v>267.50875819999999</v>
      </c>
      <c r="E10" s="41">
        <v>142</v>
      </c>
      <c r="F10" s="41">
        <v>677.12981109999998</v>
      </c>
      <c r="G10" s="41">
        <v>0</v>
      </c>
      <c r="H10" s="41">
        <v>0</v>
      </c>
      <c r="I10" s="41">
        <v>68</v>
      </c>
      <c r="J10" s="41">
        <v>7240.9227443</v>
      </c>
      <c r="K10" s="41">
        <f t="shared" ref="K10:L56" si="0">C10+E10+G10+I10</f>
        <v>237</v>
      </c>
      <c r="L10" s="41">
        <f t="shared" si="0"/>
        <v>8185.5613136000002</v>
      </c>
    </row>
    <row r="11" spans="2:12" ht="15.75" x14ac:dyDescent="0.25">
      <c r="B11" s="40" t="s">
        <v>17</v>
      </c>
      <c r="C11" s="41">
        <v>16</v>
      </c>
      <c r="D11" s="41">
        <v>154.38746449999999</v>
      </c>
      <c r="E11" s="41">
        <v>13</v>
      </c>
      <c r="F11" s="41">
        <v>28.082710599999999</v>
      </c>
      <c r="G11" s="41">
        <v>0</v>
      </c>
      <c r="H11" s="41">
        <v>0</v>
      </c>
      <c r="I11" s="41">
        <v>39</v>
      </c>
      <c r="J11" s="41">
        <v>207.9738586</v>
      </c>
      <c r="K11" s="41">
        <f t="shared" si="0"/>
        <v>68</v>
      </c>
      <c r="L11" s="41">
        <f t="shared" si="0"/>
        <v>390.44403369999998</v>
      </c>
    </row>
    <row r="12" spans="2:12" ht="15.75" x14ac:dyDescent="0.25">
      <c r="B12" s="42" t="s">
        <v>18</v>
      </c>
      <c r="C12" s="43">
        <v>182</v>
      </c>
      <c r="D12" s="43">
        <v>7448.0785955000001</v>
      </c>
      <c r="E12" s="43">
        <v>115</v>
      </c>
      <c r="F12" s="43">
        <v>5266.8290107000003</v>
      </c>
      <c r="G12" s="43">
        <v>15</v>
      </c>
      <c r="H12" s="43">
        <v>15042.0043367</v>
      </c>
      <c r="I12" s="43">
        <v>145</v>
      </c>
      <c r="J12" s="43">
        <v>16339.640804799999</v>
      </c>
      <c r="K12" s="43">
        <f t="shared" si="0"/>
        <v>457</v>
      </c>
      <c r="L12" s="43">
        <f t="shared" si="0"/>
        <v>44096.5527477</v>
      </c>
    </row>
    <row r="13" spans="2:12" ht="15.75" x14ac:dyDescent="0.25">
      <c r="B13" s="44" t="s">
        <v>19</v>
      </c>
      <c r="C13" s="45">
        <v>45</v>
      </c>
      <c r="D13" s="45">
        <v>3428.7416097</v>
      </c>
      <c r="E13" s="45">
        <v>2</v>
      </c>
      <c r="F13" s="45">
        <v>154.6047021</v>
      </c>
      <c r="G13" s="45">
        <v>15</v>
      </c>
      <c r="H13" s="45">
        <v>3068.1915445999998</v>
      </c>
      <c r="I13" s="45">
        <v>5</v>
      </c>
      <c r="J13" s="45">
        <v>1428.9672832000001</v>
      </c>
      <c r="K13" s="45">
        <f t="shared" si="0"/>
        <v>67</v>
      </c>
      <c r="L13" s="45">
        <f t="shared" si="0"/>
        <v>8080.5051395999999</v>
      </c>
    </row>
    <row r="14" spans="2:12" ht="15.75" x14ac:dyDescent="0.25">
      <c r="B14" s="44" t="s">
        <v>20</v>
      </c>
      <c r="C14" s="45">
        <v>7</v>
      </c>
      <c r="D14" s="45">
        <v>75.810499300000004</v>
      </c>
      <c r="E14" s="45">
        <v>1</v>
      </c>
      <c r="F14" s="45">
        <v>0</v>
      </c>
      <c r="G14" s="45">
        <v>3</v>
      </c>
      <c r="H14" s="45">
        <v>2.6928200000000002</v>
      </c>
      <c r="I14" s="45">
        <v>9</v>
      </c>
      <c r="J14" s="45">
        <v>792.76271799999995</v>
      </c>
      <c r="K14" s="45">
        <f t="shared" si="0"/>
        <v>20</v>
      </c>
      <c r="L14" s="45">
        <f t="shared" si="0"/>
        <v>871.26603729999999</v>
      </c>
    </row>
    <row r="15" spans="2:12" ht="15.75" x14ac:dyDescent="0.25">
      <c r="B15" s="44" t="s">
        <v>21</v>
      </c>
      <c r="C15" s="45">
        <v>26</v>
      </c>
      <c r="D15" s="45">
        <v>97.972080500000004</v>
      </c>
      <c r="E15" s="45">
        <v>15</v>
      </c>
      <c r="F15" s="45">
        <v>287.83136309999998</v>
      </c>
      <c r="G15" s="45">
        <v>2</v>
      </c>
      <c r="H15" s="45">
        <v>627.95000000000005</v>
      </c>
      <c r="I15" s="45">
        <v>15</v>
      </c>
      <c r="J15" s="45">
        <v>105.71637819999999</v>
      </c>
      <c r="K15" s="45">
        <f t="shared" si="0"/>
        <v>58</v>
      </c>
      <c r="L15" s="45">
        <f t="shared" si="0"/>
        <v>1119.4698218000001</v>
      </c>
    </row>
    <row r="16" spans="2:12" ht="15.75" x14ac:dyDescent="0.25">
      <c r="B16" s="44" t="s">
        <v>22</v>
      </c>
      <c r="C16" s="45">
        <v>918</v>
      </c>
      <c r="D16" s="45">
        <v>9475.8059890000004</v>
      </c>
      <c r="E16" s="45">
        <v>494</v>
      </c>
      <c r="F16" s="45">
        <v>3021.8076126999999</v>
      </c>
      <c r="G16" s="45">
        <v>25</v>
      </c>
      <c r="H16" s="45">
        <v>3347.9278786</v>
      </c>
      <c r="I16" s="45">
        <v>350</v>
      </c>
      <c r="J16" s="45">
        <v>76080.129104499996</v>
      </c>
      <c r="K16" s="45">
        <f t="shared" si="0"/>
        <v>1787</v>
      </c>
      <c r="L16" s="45">
        <f t="shared" si="0"/>
        <v>91925.670584799998</v>
      </c>
    </row>
    <row r="17" spans="2:12" ht="15.75" x14ac:dyDescent="0.25">
      <c r="B17" s="44" t="s">
        <v>23</v>
      </c>
      <c r="C17" s="45">
        <v>26</v>
      </c>
      <c r="D17" s="45">
        <v>264.19483000000002</v>
      </c>
      <c r="E17" s="45">
        <v>99</v>
      </c>
      <c r="F17" s="45">
        <v>6634.8491700000004</v>
      </c>
      <c r="G17" s="45">
        <v>0</v>
      </c>
      <c r="H17" s="45">
        <v>0</v>
      </c>
      <c r="I17" s="45">
        <v>49</v>
      </c>
      <c r="J17" s="45">
        <v>4083.9980099999998</v>
      </c>
      <c r="K17" s="45">
        <f t="shared" si="0"/>
        <v>174</v>
      </c>
      <c r="L17" s="45">
        <f t="shared" si="0"/>
        <v>10983.042010000001</v>
      </c>
    </row>
    <row r="18" spans="2:12" ht="15.75" x14ac:dyDescent="0.25">
      <c r="B18" s="44" t="s">
        <v>24</v>
      </c>
      <c r="C18" s="45">
        <v>32</v>
      </c>
      <c r="D18" s="45">
        <v>34.146729999999998</v>
      </c>
      <c r="E18" s="45">
        <v>21</v>
      </c>
      <c r="F18" s="45">
        <v>150.31831</v>
      </c>
      <c r="G18" s="45">
        <v>1</v>
      </c>
      <c r="H18" s="45">
        <v>514.71974999999998</v>
      </c>
      <c r="I18" s="45">
        <v>47</v>
      </c>
      <c r="J18" s="45">
        <v>4796.28125</v>
      </c>
      <c r="K18" s="45">
        <f t="shared" si="0"/>
        <v>101</v>
      </c>
      <c r="L18" s="45">
        <f t="shared" si="0"/>
        <v>5495.4660400000002</v>
      </c>
    </row>
    <row r="19" spans="2:12" ht="15.75" x14ac:dyDescent="0.25">
      <c r="B19" s="44" t="s">
        <v>25</v>
      </c>
      <c r="C19" s="45">
        <v>29</v>
      </c>
      <c r="D19" s="45">
        <v>46.706435999999997</v>
      </c>
      <c r="E19" s="45">
        <v>80</v>
      </c>
      <c r="F19" s="45">
        <v>295.65423820000001</v>
      </c>
      <c r="G19" s="45">
        <v>1</v>
      </c>
      <c r="H19" s="45">
        <v>147.39583569999999</v>
      </c>
      <c r="I19" s="45">
        <v>50</v>
      </c>
      <c r="J19" s="45">
        <v>1310.1347430999999</v>
      </c>
      <c r="K19" s="45">
        <f t="shared" si="0"/>
        <v>160</v>
      </c>
      <c r="L19" s="45">
        <f t="shared" si="0"/>
        <v>1799.8912529999998</v>
      </c>
    </row>
    <row r="20" spans="2:12" ht="15.75" x14ac:dyDescent="0.25">
      <c r="B20" s="44" t="s">
        <v>26</v>
      </c>
      <c r="C20" s="45">
        <v>13</v>
      </c>
      <c r="D20" s="45">
        <v>28.3933575</v>
      </c>
      <c r="E20" s="45">
        <v>50</v>
      </c>
      <c r="F20" s="45">
        <v>910.23679119999997</v>
      </c>
      <c r="G20" s="45">
        <v>2</v>
      </c>
      <c r="H20" s="45">
        <v>224.18323000000001</v>
      </c>
      <c r="I20" s="45">
        <v>66</v>
      </c>
      <c r="J20" s="45">
        <v>1588.5762457999999</v>
      </c>
      <c r="K20" s="45">
        <f t="shared" si="0"/>
        <v>131</v>
      </c>
      <c r="L20" s="45">
        <f t="shared" si="0"/>
        <v>2751.3896244999996</v>
      </c>
    </row>
    <row r="21" spans="2:12" ht="15.75" x14ac:dyDescent="0.25">
      <c r="B21" s="44" t="s">
        <v>27</v>
      </c>
      <c r="C21" s="45">
        <v>1591</v>
      </c>
      <c r="D21" s="45">
        <v>22615.5946616</v>
      </c>
      <c r="E21" s="45">
        <v>1317</v>
      </c>
      <c r="F21" s="45">
        <v>19763.059663200002</v>
      </c>
      <c r="G21" s="45">
        <v>87</v>
      </c>
      <c r="H21" s="45">
        <v>23413.579372600001</v>
      </c>
      <c r="I21" s="45">
        <v>925</v>
      </c>
      <c r="J21" s="45">
        <v>127706.8117628</v>
      </c>
      <c r="K21" s="45">
        <f t="shared" si="0"/>
        <v>3920</v>
      </c>
      <c r="L21" s="45">
        <f t="shared" si="0"/>
        <v>193499.0454602</v>
      </c>
    </row>
    <row r="22" spans="2:12" ht="15.75" x14ac:dyDescent="0.25">
      <c r="B22" s="44" t="s">
        <v>28</v>
      </c>
      <c r="C22" s="45">
        <v>19</v>
      </c>
      <c r="D22" s="45">
        <v>280.1836988</v>
      </c>
      <c r="E22" s="45">
        <v>25</v>
      </c>
      <c r="F22" s="45">
        <v>91.626968599999998</v>
      </c>
      <c r="G22" s="45">
        <v>0</v>
      </c>
      <c r="H22" s="45">
        <v>0</v>
      </c>
      <c r="I22" s="45">
        <v>33</v>
      </c>
      <c r="J22" s="45">
        <v>14222.3136098</v>
      </c>
      <c r="K22" s="45">
        <f t="shared" si="0"/>
        <v>77</v>
      </c>
      <c r="L22" s="45">
        <f t="shared" si="0"/>
        <v>14594.124277199999</v>
      </c>
    </row>
    <row r="23" spans="2:12" ht="15.75" x14ac:dyDescent="0.25">
      <c r="B23" s="44" t="s">
        <v>29</v>
      </c>
      <c r="C23" s="45">
        <v>2</v>
      </c>
      <c r="D23" s="45">
        <v>1.0261286000000001</v>
      </c>
      <c r="E23" s="45">
        <v>1</v>
      </c>
      <c r="F23" s="45">
        <v>3.02</v>
      </c>
      <c r="G23" s="45">
        <v>0</v>
      </c>
      <c r="H23" s="45">
        <v>0</v>
      </c>
      <c r="I23" s="45">
        <v>0</v>
      </c>
      <c r="J23" s="45">
        <v>0</v>
      </c>
      <c r="K23" s="45">
        <f t="shared" si="0"/>
        <v>3</v>
      </c>
      <c r="L23" s="45">
        <f t="shared" si="0"/>
        <v>4.0461286000000003</v>
      </c>
    </row>
    <row r="24" spans="2:12" ht="15.75" x14ac:dyDescent="0.25">
      <c r="B24" s="44" t="s">
        <v>30</v>
      </c>
      <c r="C24" s="45">
        <v>0</v>
      </c>
      <c r="D24" s="45">
        <v>0</v>
      </c>
      <c r="E24" s="45">
        <v>156</v>
      </c>
      <c r="F24" s="45">
        <v>614.57482870000001</v>
      </c>
      <c r="G24" s="45">
        <v>0</v>
      </c>
      <c r="H24" s="45">
        <v>0</v>
      </c>
      <c r="I24" s="45">
        <v>0</v>
      </c>
      <c r="J24" s="45">
        <v>0</v>
      </c>
      <c r="K24" s="45">
        <f t="shared" si="0"/>
        <v>156</v>
      </c>
      <c r="L24" s="45">
        <f t="shared" si="0"/>
        <v>614.57482870000001</v>
      </c>
    </row>
    <row r="25" spans="2:12" ht="15.75" x14ac:dyDescent="0.25">
      <c r="B25" s="44" t="s">
        <v>31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f t="shared" si="0"/>
        <v>0</v>
      </c>
      <c r="L25" s="45">
        <f t="shared" si="0"/>
        <v>0</v>
      </c>
    </row>
    <row r="26" spans="2:12" ht="15.75" x14ac:dyDescent="0.25">
      <c r="B26" s="44" t="s">
        <v>32</v>
      </c>
      <c r="C26" s="45">
        <v>1</v>
      </c>
      <c r="D26" s="45">
        <v>15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f t="shared" si="0"/>
        <v>1</v>
      </c>
      <c r="L26" s="45">
        <f t="shared" si="0"/>
        <v>15</v>
      </c>
    </row>
    <row r="27" spans="2:12" ht="15.75" x14ac:dyDescent="0.25">
      <c r="B27" s="44" t="s">
        <v>33</v>
      </c>
      <c r="C27" s="45">
        <v>23</v>
      </c>
      <c r="D27" s="45">
        <v>129.14767810000001</v>
      </c>
      <c r="E27" s="45">
        <v>7</v>
      </c>
      <c r="F27" s="45">
        <v>102.3634258</v>
      </c>
      <c r="G27" s="45">
        <v>0</v>
      </c>
      <c r="H27" s="45">
        <v>0</v>
      </c>
      <c r="I27" s="45">
        <v>3</v>
      </c>
      <c r="J27" s="45">
        <v>30.903030000000001</v>
      </c>
      <c r="K27" s="45">
        <f t="shared" si="0"/>
        <v>33</v>
      </c>
      <c r="L27" s="45">
        <f t="shared" si="0"/>
        <v>262.41413390000002</v>
      </c>
    </row>
    <row r="28" spans="2:12" ht="15.75" x14ac:dyDescent="0.25">
      <c r="B28" s="44" t="s">
        <v>34</v>
      </c>
      <c r="C28" s="45">
        <v>105</v>
      </c>
      <c r="D28" s="45">
        <v>1814.47586</v>
      </c>
      <c r="E28" s="45">
        <v>567</v>
      </c>
      <c r="F28" s="45">
        <v>19473.135920000001</v>
      </c>
      <c r="G28" s="45">
        <v>5</v>
      </c>
      <c r="H28" s="45">
        <v>2625.0644400000001</v>
      </c>
      <c r="I28" s="45">
        <v>57</v>
      </c>
      <c r="J28" s="45">
        <v>12685.3781</v>
      </c>
      <c r="K28" s="45">
        <f t="shared" si="0"/>
        <v>734</v>
      </c>
      <c r="L28" s="45">
        <f t="shared" si="0"/>
        <v>36598.054320000003</v>
      </c>
    </row>
    <row r="29" spans="2:12" ht="15.75" x14ac:dyDescent="0.25">
      <c r="B29" s="44" t="s">
        <v>35</v>
      </c>
      <c r="C29" s="45">
        <v>39</v>
      </c>
      <c r="D29" s="45">
        <v>875.28012279999996</v>
      </c>
      <c r="E29" s="45">
        <v>162</v>
      </c>
      <c r="F29" s="45">
        <v>1370.6152737</v>
      </c>
      <c r="G29" s="45">
        <v>0</v>
      </c>
      <c r="H29" s="45">
        <v>0</v>
      </c>
      <c r="I29" s="45">
        <v>36</v>
      </c>
      <c r="J29" s="45">
        <v>4029.0284511999998</v>
      </c>
      <c r="K29" s="45">
        <f t="shared" si="0"/>
        <v>237</v>
      </c>
      <c r="L29" s="45">
        <f t="shared" si="0"/>
        <v>6274.9238476999999</v>
      </c>
    </row>
    <row r="30" spans="2:12" ht="15.75" x14ac:dyDescent="0.25">
      <c r="B30" s="44" t="s">
        <v>36</v>
      </c>
      <c r="C30" s="45">
        <v>142</v>
      </c>
      <c r="D30" s="45">
        <v>1168.6795178</v>
      </c>
      <c r="E30" s="45">
        <v>4</v>
      </c>
      <c r="F30" s="45">
        <v>46.833368700000001</v>
      </c>
      <c r="G30" s="45">
        <v>0</v>
      </c>
      <c r="H30" s="45">
        <v>0</v>
      </c>
      <c r="I30" s="45">
        <v>33</v>
      </c>
      <c r="J30" s="45">
        <v>1483.4304651</v>
      </c>
      <c r="K30" s="45">
        <f t="shared" si="0"/>
        <v>179</v>
      </c>
      <c r="L30" s="45">
        <f t="shared" si="0"/>
        <v>2698.9433515999999</v>
      </c>
    </row>
    <row r="31" spans="2:12" ht="15.75" x14ac:dyDescent="0.25">
      <c r="B31" s="44" t="s">
        <v>37</v>
      </c>
      <c r="C31" s="45">
        <v>17</v>
      </c>
      <c r="D31" s="45">
        <v>707.71137450000003</v>
      </c>
      <c r="E31" s="45">
        <v>114</v>
      </c>
      <c r="F31" s="45">
        <v>662.18831999999998</v>
      </c>
      <c r="G31" s="45">
        <v>0</v>
      </c>
      <c r="H31" s="45">
        <v>0</v>
      </c>
      <c r="I31" s="45">
        <v>0</v>
      </c>
      <c r="J31" s="45">
        <v>0</v>
      </c>
      <c r="K31" s="45">
        <f t="shared" si="0"/>
        <v>131</v>
      </c>
      <c r="L31" s="45">
        <f t="shared" si="0"/>
        <v>1369.8996944999999</v>
      </c>
    </row>
    <row r="32" spans="2:12" ht="15.75" x14ac:dyDescent="0.25">
      <c r="B32" s="44" t="s">
        <v>38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f t="shared" si="0"/>
        <v>0</v>
      </c>
      <c r="L32" s="45">
        <f t="shared" si="0"/>
        <v>0</v>
      </c>
    </row>
    <row r="33" spans="2:12" ht="15.75" x14ac:dyDescent="0.25">
      <c r="B33" s="44" t="s">
        <v>39</v>
      </c>
      <c r="C33" s="45">
        <v>32</v>
      </c>
      <c r="D33" s="45">
        <v>465.53721000000002</v>
      </c>
      <c r="E33" s="45">
        <v>1</v>
      </c>
      <c r="F33" s="45">
        <v>8.1052800000000005</v>
      </c>
      <c r="G33" s="45">
        <v>0</v>
      </c>
      <c r="H33" s="45">
        <v>0</v>
      </c>
      <c r="I33" s="45">
        <v>0</v>
      </c>
      <c r="J33" s="45">
        <v>0</v>
      </c>
      <c r="K33" s="45">
        <f t="shared" si="0"/>
        <v>33</v>
      </c>
      <c r="L33" s="45">
        <f t="shared" si="0"/>
        <v>473.64249000000001</v>
      </c>
    </row>
    <row r="34" spans="2:12" ht="15.75" x14ac:dyDescent="0.25">
      <c r="B34" s="44" t="s">
        <v>40</v>
      </c>
      <c r="C34" s="45">
        <v>1</v>
      </c>
      <c r="D34" s="45">
        <v>7.31</v>
      </c>
      <c r="E34" s="45">
        <v>1</v>
      </c>
      <c r="F34" s="45">
        <v>7.31</v>
      </c>
      <c r="G34" s="45">
        <v>0</v>
      </c>
      <c r="H34" s="45">
        <v>0</v>
      </c>
      <c r="I34" s="45">
        <v>0</v>
      </c>
      <c r="J34" s="45">
        <v>0</v>
      </c>
      <c r="K34" s="45">
        <f t="shared" si="0"/>
        <v>2</v>
      </c>
      <c r="L34" s="45">
        <f t="shared" si="0"/>
        <v>14.62</v>
      </c>
    </row>
    <row r="35" spans="2:12" ht="15.75" x14ac:dyDescent="0.25">
      <c r="B35" s="44" t="s">
        <v>41</v>
      </c>
      <c r="C35" s="45">
        <v>0</v>
      </c>
      <c r="D35" s="45">
        <v>0</v>
      </c>
      <c r="E35" s="45">
        <v>2</v>
      </c>
      <c r="F35" s="45">
        <v>13.8626855</v>
      </c>
      <c r="G35" s="45">
        <v>2</v>
      </c>
      <c r="H35" s="45">
        <v>11.703747999999999</v>
      </c>
      <c r="I35" s="45">
        <v>0</v>
      </c>
      <c r="J35" s="45">
        <v>0</v>
      </c>
      <c r="K35" s="45">
        <f t="shared" si="0"/>
        <v>4</v>
      </c>
      <c r="L35" s="45">
        <f t="shared" si="0"/>
        <v>25.566433499999999</v>
      </c>
    </row>
    <row r="36" spans="2:12" ht="15.75" x14ac:dyDescent="0.25">
      <c r="B36" s="44" t="s">
        <v>42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f t="shared" si="0"/>
        <v>0</v>
      </c>
      <c r="L36" s="45">
        <f t="shared" si="0"/>
        <v>0</v>
      </c>
    </row>
    <row r="37" spans="2:12" ht="15.75" x14ac:dyDescent="0.25">
      <c r="B37" s="44" t="s">
        <v>43</v>
      </c>
      <c r="C37" s="45">
        <v>48</v>
      </c>
      <c r="D37" s="45">
        <v>3442.1109093999999</v>
      </c>
      <c r="E37" s="45">
        <v>167</v>
      </c>
      <c r="F37" s="45">
        <v>79.855753699999994</v>
      </c>
      <c r="G37" s="45">
        <v>0</v>
      </c>
      <c r="H37" s="45">
        <v>0</v>
      </c>
      <c r="I37" s="45">
        <v>65</v>
      </c>
      <c r="J37" s="45">
        <v>8815.7314588000008</v>
      </c>
      <c r="K37" s="45">
        <f t="shared" si="0"/>
        <v>280</v>
      </c>
      <c r="L37" s="45">
        <f t="shared" si="0"/>
        <v>12337.698121900001</v>
      </c>
    </row>
    <row r="38" spans="2:12" ht="15.75" x14ac:dyDescent="0.25">
      <c r="B38" s="44" t="s">
        <v>44</v>
      </c>
      <c r="C38" s="45">
        <v>0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f t="shared" si="0"/>
        <v>0</v>
      </c>
      <c r="L38" s="45">
        <f t="shared" si="0"/>
        <v>0</v>
      </c>
    </row>
    <row r="39" spans="2:12" ht="15.75" x14ac:dyDescent="0.25">
      <c r="B39" s="44" t="s">
        <v>45</v>
      </c>
      <c r="C39" s="45">
        <v>0</v>
      </c>
      <c r="D39" s="45">
        <v>0</v>
      </c>
      <c r="E39" s="45">
        <v>5</v>
      </c>
      <c r="F39" s="45">
        <v>4.9893299999999998</v>
      </c>
      <c r="G39" s="45">
        <v>0</v>
      </c>
      <c r="H39" s="45">
        <v>0</v>
      </c>
      <c r="I39" s="45">
        <v>0</v>
      </c>
      <c r="J39" s="45">
        <v>0</v>
      </c>
      <c r="K39" s="45">
        <f t="shared" si="0"/>
        <v>5</v>
      </c>
      <c r="L39" s="45">
        <f t="shared" si="0"/>
        <v>4.9893299999999998</v>
      </c>
    </row>
    <row r="40" spans="2:12" ht="15.75" x14ac:dyDescent="0.25">
      <c r="B40" s="44" t="s">
        <v>46</v>
      </c>
      <c r="C40" s="45">
        <v>31</v>
      </c>
      <c r="D40" s="45">
        <v>115.018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f t="shared" si="0"/>
        <v>31</v>
      </c>
      <c r="L40" s="45">
        <f t="shared" si="0"/>
        <v>115.018</v>
      </c>
    </row>
    <row r="41" spans="2:12" ht="15.75" x14ac:dyDescent="0.25">
      <c r="B41" s="44" t="s">
        <v>47</v>
      </c>
      <c r="C41" s="45">
        <v>0</v>
      </c>
      <c r="D41" s="45">
        <v>0</v>
      </c>
      <c r="E41" s="45">
        <v>0</v>
      </c>
      <c r="F41" s="45">
        <v>0</v>
      </c>
      <c r="G41" s="45">
        <v>6</v>
      </c>
      <c r="H41" s="45">
        <v>775.00000109999996</v>
      </c>
      <c r="I41" s="45">
        <v>4</v>
      </c>
      <c r="J41" s="45">
        <v>3100.7017378</v>
      </c>
      <c r="K41" s="45">
        <f t="shared" si="0"/>
        <v>10</v>
      </c>
      <c r="L41" s="45">
        <f t="shared" si="0"/>
        <v>3875.7017389000002</v>
      </c>
    </row>
    <row r="42" spans="2:12" ht="15.75" x14ac:dyDescent="0.25">
      <c r="B42" s="44" t="s">
        <v>48</v>
      </c>
      <c r="C42" s="45">
        <v>460</v>
      </c>
      <c r="D42" s="45">
        <v>9021.4804999999997</v>
      </c>
      <c r="E42" s="45">
        <v>1212</v>
      </c>
      <c r="F42" s="45">
        <v>22478.481154699999</v>
      </c>
      <c r="G42" s="45">
        <v>13</v>
      </c>
      <c r="H42" s="45">
        <v>3411.7681891000002</v>
      </c>
      <c r="I42" s="45">
        <v>231</v>
      </c>
      <c r="J42" s="45">
        <v>44367.4868527</v>
      </c>
      <c r="K42" s="45">
        <f t="shared" si="0"/>
        <v>1916</v>
      </c>
      <c r="L42" s="45">
        <f t="shared" si="0"/>
        <v>79279.216696499992</v>
      </c>
    </row>
    <row r="43" spans="2:12" ht="15.75" x14ac:dyDescent="0.25">
      <c r="B43" s="44" t="s">
        <v>54</v>
      </c>
      <c r="C43" s="45">
        <v>0</v>
      </c>
      <c r="D43" s="45">
        <v>0</v>
      </c>
      <c r="E43" s="45">
        <v>10</v>
      </c>
      <c r="F43" s="45">
        <v>17.406120000000001</v>
      </c>
      <c r="G43" s="45">
        <v>0</v>
      </c>
      <c r="H43" s="45">
        <v>0</v>
      </c>
      <c r="I43" s="45">
        <v>3</v>
      </c>
      <c r="J43" s="45">
        <v>2714.3562200000001</v>
      </c>
      <c r="K43" s="45">
        <f t="shared" si="0"/>
        <v>13</v>
      </c>
      <c r="L43" s="45">
        <f t="shared" si="0"/>
        <v>2731.7623400000002</v>
      </c>
    </row>
    <row r="44" spans="2:12" ht="15.75" x14ac:dyDescent="0.25">
      <c r="B44" s="44" t="s">
        <v>55</v>
      </c>
      <c r="C44" s="45">
        <v>20</v>
      </c>
      <c r="D44" s="45">
        <v>255.92954900000001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f t="shared" si="0"/>
        <v>20</v>
      </c>
      <c r="L44" s="45">
        <f t="shared" si="0"/>
        <v>255.92954900000001</v>
      </c>
    </row>
    <row r="45" spans="2:12" ht="15.75" x14ac:dyDescent="0.25">
      <c r="B45" s="44" t="s">
        <v>56</v>
      </c>
      <c r="C45" s="45">
        <v>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f t="shared" si="0"/>
        <v>0</v>
      </c>
      <c r="L45" s="45">
        <f t="shared" si="0"/>
        <v>0</v>
      </c>
    </row>
    <row r="46" spans="2:12" ht="15.75" x14ac:dyDescent="0.25">
      <c r="B46" s="44" t="s">
        <v>57</v>
      </c>
      <c r="C46" s="45">
        <v>0</v>
      </c>
      <c r="D46" s="45">
        <v>0</v>
      </c>
      <c r="E46" s="45">
        <v>54</v>
      </c>
      <c r="F46" s="45">
        <v>261.89978000000002</v>
      </c>
      <c r="G46" s="45">
        <v>0</v>
      </c>
      <c r="H46" s="45">
        <v>0</v>
      </c>
      <c r="I46" s="45">
        <v>0</v>
      </c>
      <c r="J46" s="45">
        <v>0</v>
      </c>
      <c r="K46" s="45">
        <f t="shared" si="0"/>
        <v>54</v>
      </c>
      <c r="L46" s="45">
        <f t="shared" si="0"/>
        <v>261.89978000000002</v>
      </c>
    </row>
    <row r="47" spans="2:12" ht="15.75" x14ac:dyDescent="0.25">
      <c r="B47" s="44" t="s">
        <v>58</v>
      </c>
      <c r="C47" s="45">
        <v>0</v>
      </c>
      <c r="D47" s="45">
        <v>0</v>
      </c>
      <c r="E47" s="45">
        <v>1</v>
      </c>
      <c r="F47" s="45">
        <v>2.5740699999999999</v>
      </c>
      <c r="G47" s="45">
        <v>0</v>
      </c>
      <c r="H47" s="45">
        <v>0</v>
      </c>
      <c r="I47" s="45">
        <v>0</v>
      </c>
      <c r="J47" s="45">
        <v>0</v>
      </c>
      <c r="K47" s="45">
        <f t="shared" si="0"/>
        <v>1</v>
      </c>
      <c r="L47" s="45">
        <f t="shared" si="0"/>
        <v>2.5740699999999999</v>
      </c>
    </row>
    <row r="48" spans="2:12" ht="15.75" x14ac:dyDescent="0.25">
      <c r="B48" s="44" t="s">
        <v>59</v>
      </c>
      <c r="C48" s="45">
        <v>0</v>
      </c>
      <c r="D48" s="45">
        <v>0</v>
      </c>
      <c r="E48" s="45">
        <v>329</v>
      </c>
      <c r="F48" s="45">
        <v>271.71586109999998</v>
      </c>
      <c r="G48" s="45">
        <v>0</v>
      </c>
      <c r="H48" s="45">
        <v>0</v>
      </c>
      <c r="I48" s="45">
        <v>0</v>
      </c>
      <c r="J48" s="45">
        <v>0</v>
      </c>
      <c r="K48" s="45">
        <f t="shared" si="0"/>
        <v>329</v>
      </c>
      <c r="L48" s="45">
        <f t="shared" si="0"/>
        <v>271.71586109999998</v>
      </c>
    </row>
    <row r="49" spans="2:12" ht="15.75" x14ac:dyDescent="0.25">
      <c r="B49" s="44" t="s">
        <v>60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f t="shared" si="0"/>
        <v>0</v>
      </c>
      <c r="L49" s="45">
        <f t="shared" si="0"/>
        <v>0</v>
      </c>
    </row>
    <row r="50" spans="2:12" ht="15.75" x14ac:dyDescent="0.25">
      <c r="B50" s="44" t="s">
        <v>61</v>
      </c>
      <c r="C50" s="45">
        <v>20</v>
      </c>
      <c r="D50" s="45">
        <v>255.92954900000001</v>
      </c>
      <c r="E50" s="45">
        <v>394</v>
      </c>
      <c r="F50" s="45">
        <v>553.59583110000005</v>
      </c>
      <c r="G50" s="45">
        <v>0</v>
      </c>
      <c r="H50" s="45">
        <v>0</v>
      </c>
      <c r="I50" s="45">
        <v>3</v>
      </c>
      <c r="J50" s="45">
        <v>2714.3562200000001</v>
      </c>
      <c r="K50" s="45">
        <f t="shared" si="0"/>
        <v>417</v>
      </c>
      <c r="L50" s="45">
        <f t="shared" si="0"/>
        <v>3523.8816001000005</v>
      </c>
    </row>
    <row r="51" spans="2:12" ht="15.75" x14ac:dyDescent="0.25">
      <c r="B51" s="44" t="s">
        <v>49</v>
      </c>
      <c r="C51" s="45">
        <v>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161</v>
      </c>
      <c r="J51" s="45">
        <v>23.15</v>
      </c>
      <c r="K51" s="45">
        <f t="shared" si="0"/>
        <v>161</v>
      </c>
      <c r="L51" s="45">
        <f t="shared" si="0"/>
        <v>23.15</v>
      </c>
    </row>
    <row r="52" spans="2:12" ht="15.75" x14ac:dyDescent="0.25">
      <c r="B52" s="44" t="s">
        <v>50</v>
      </c>
      <c r="C52" s="45">
        <v>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f t="shared" si="0"/>
        <v>0</v>
      </c>
      <c r="L52" s="45">
        <f t="shared" si="0"/>
        <v>0</v>
      </c>
    </row>
    <row r="53" spans="2:12" ht="15.75" x14ac:dyDescent="0.25">
      <c r="B53" s="44" t="s">
        <v>51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f t="shared" si="0"/>
        <v>0</v>
      </c>
      <c r="L53" s="45">
        <f t="shared" si="0"/>
        <v>0</v>
      </c>
    </row>
    <row r="54" spans="2:12" ht="15.75" x14ac:dyDescent="0.25">
      <c r="B54" s="44" t="s">
        <v>52</v>
      </c>
      <c r="C54" s="45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f t="shared" si="0"/>
        <v>0</v>
      </c>
      <c r="L54" s="45">
        <f t="shared" si="0"/>
        <v>0</v>
      </c>
    </row>
    <row r="55" spans="2:12" ht="15.75" x14ac:dyDescent="0.25">
      <c r="B55" s="44" t="s">
        <v>53</v>
      </c>
      <c r="C55" s="45">
        <v>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161</v>
      </c>
      <c r="J55" s="45">
        <v>23.15</v>
      </c>
      <c r="K55" s="45">
        <f t="shared" si="0"/>
        <v>161</v>
      </c>
      <c r="L55" s="45">
        <f t="shared" si="0"/>
        <v>23.15</v>
      </c>
    </row>
    <row r="56" spans="2:12" ht="15.75" x14ac:dyDescent="0.25">
      <c r="B56" s="44" t="s">
        <v>13</v>
      </c>
      <c r="C56" s="45">
        <v>2071</v>
      </c>
      <c r="D56" s="45">
        <v>31893.004710599998</v>
      </c>
      <c r="E56" s="45">
        <v>2923</v>
      </c>
      <c r="F56" s="45">
        <v>42795.136649</v>
      </c>
      <c r="G56" s="45">
        <v>100</v>
      </c>
      <c r="H56" s="45">
        <v>26825.3475617</v>
      </c>
      <c r="I56" s="45">
        <v>1320</v>
      </c>
      <c r="J56" s="45">
        <v>174811.80483549999</v>
      </c>
      <c r="K56" s="45">
        <f t="shared" si="0"/>
        <v>6414</v>
      </c>
      <c r="L56" s="45">
        <f t="shared" si="0"/>
        <v>276325.29375680001</v>
      </c>
    </row>
  </sheetData>
  <mergeCells count="6">
    <mergeCell ref="K7:L7"/>
    <mergeCell ref="B7:B8"/>
    <mergeCell ref="C7:D7"/>
    <mergeCell ref="E7:F7"/>
    <mergeCell ref="G7:H7"/>
    <mergeCell ref="I7:J7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BC59"/>
  <sheetViews>
    <sheetView topLeftCell="A43" workbookViewId="0">
      <selection activeCell="AZ63" sqref="AZ63"/>
    </sheetView>
  </sheetViews>
  <sheetFormatPr defaultRowHeight="15" x14ac:dyDescent="0.25"/>
  <cols>
    <col min="1" max="1" width="4.85546875" customWidth="1"/>
    <col min="2" max="2" width="5.28515625" customWidth="1"/>
    <col min="3" max="3" width="26.7109375" customWidth="1"/>
    <col min="4" max="11" width="0" hidden="1" customWidth="1"/>
    <col min="14" max="23" width="0" hidden="1" customWidth="1"/>
    <col min="26" max="37" width="0" hidden="1" customWidth="1"/>
    <col min="41" max="41" width="11.7109375" customWidth="1"/>
    <col min="42" max="51" width="0" hidden="1" customWidth="1"/>
    <col min="55" max="55" width="11.42578125" customWidth="1"/>
  </cols>
  <sheetData>
    <row r="3" spans="2:55" x14ac:dyDescent="0.25">
      <c r="B3" s="47"/>
      <c r="C3" s="47" t="s">
        <v>79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350" t="s">
        <v>80</v>
      </c>
      <c r="BC3" s="350"/>
    </row>
    <row r="4" spans="2:55" x14ac:dyDescent="0.25">
      <c r="B4" s="49"/>
      <c r="C4" s="49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</row>
    <row r="5" spans="2:55" x14ac:dyDescent="0.25">
      <c r="B5" s="47"/>
      <c r="C5" s="47" t="s">
        <v>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</row>
    <row r="6" spans="2:55" x14ac:dyDescent="0.2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</row>
    <row r="7" spans="2:55" x14ac:dyDescent="0.25">
      <c r="B7" s="47"/>
      <c r="C7" s="47" t="s">
        <v>62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7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350" t="s">
        <v>4</v>
      </c>
      <c r="BC7" s="350"/>
    </row>
    <row r="8" spans="2:55" x14ac:dyDescent="0.25">
      <c r="B8" s="49"/>
      <c r="C8" s="51"/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49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</row>
    <row r="9" spans="2:55" x14ac:dyDescent="0.25">
      <c r="B9" s="49"/>
      <c r="C9" s="52"/>
      <c r="D9" s="352"/>
      <c r="E9" s="352"/>
      <c r="F9" s="352"/>
      <c r="G9" s="352"/>
      <c r="H9" s="352"/>
      <c r="I9" s="352"/>
      <c r="J9" s="352"/>
      <c r="K9" s="352"/>
      <c r="L9" s="352"/>
      <c r="M9" s="352"/>
      <c r="N9" s="352"/>
      <c r="O9" s="352"/>
      <c r="P9" s="352"/>
      <c r="Q9" s="352"/>
      <c r="R9" s="352"/>
      <c r="S9" s="352"/>
      <c r="T9" s="352"/>
      <c r="U9" s="352"/>
      <c r="V9" s="352"/>
      <c r="W9" s="352"/>
      <c r="X9" s="352"/>
      <c r="Y9" s="352"/>
      <c r="Z9" s="352"/>
      <c r="AA9" s="352"/>
      <c r="AB9" s="352"/>
      <c r="AC9" s="352"/>
      <c r="AD9" s="352"/>
      <c r="AE9" s="352"/>
      <c r="AF9" s="352"/>
      <c r="AG9" s="352"/>
      <c r="AH9" s="352"/>
      <c r="AI9" s="352"/>
      <c r="AJ9" s="352"/>
      <c r="AK9" s="352"/>
      <c r="AL9" s="352"/>
      <c r="AM9" s="352"/>
      <c r="AN9" s="352"/>
      <c r="AO9" s="352"/>
      <c r="AP9" s="352"/>
      <c r="AQ9" s="352"/>
      <c r="AR9" s="352"/>
      <c r="AS9" s="352"/>
      <c r="AT9" s="352"/>
      <c r="AU9" s="352"/>
      <c r="AV9" s="352"/>
      <c r="AW9" s="352"/>
      <c r="AX9" s="352"/>
      <c r="AY9" s="352"/>
      <c r="AZ9" s="352"/>
      <c r="BA9" s="352"/>
      <c r="BB9" s="352"/>
      <c r="BC9" s="352"/>
    </row>
    <row r="10" spans="2:55" ht="32.25" customHeight="1" x14ac:dyDescent="0.25">
      <c r="B10" s="53"/>
      <c r="C10" s="348" t="s">
        <v>63</v>
      </c>
      <c r="D10" s="353" t="s">
        <v>72</v>
      </c>
      <c r="E10" s="354"/>
      <c r="F10" s="355" t="s">
        <v>73</v>
      </c>
      <c r="G10" s="356"/>
      <c r="H10" s="353" t="s">
        <v>74</v>
      </c>
      <c r="I10" s="354"/>
      <c r="J10" s="353" t="s">
        <v>75</v>
      </c>
      <c r="K10" s="354"/>
      <c r="L10" s="349" t="s">
        <v>64</v>
      </c>
      <c r="M10" s="349"/>
      <c r="N10" s="349" t="s">
        <v>81</v>
      </c>
      <c r="O10" s="349"/>
      <c r="P10" s="349" t="s">
        <v>82</v>
      </c>
      <c r="Q10" s="349"/>
      <c r="R10" s="349" t="s">
        <v>83</v>
      </c>
      <c r="S10" s="349"/>
      <c r="T10" s="349" t="s">
        <v>84</v>
      </c>
      <c r="U10" s="349"/>
      <c r="V10" s="349" t="s">
        <v>85</v>
      </c>
      <c r="W10" s="349"/>
      <c r="X10" s="349" t="s">
        <v>65</v>
      </c>
      <c r="Y10" s="349"/>
      <c r="Z10" s="349" t="s">
        <v>86</v>
      </c>
      <c r="AA10" s="349"/>
      <c r="AB10" s="349" t="s">
        <v>87</v>
      </c>
      <c r="AC10" s="349"/>
      <c r="AD10" s="349" t="s">
        <v>88</v>
      </c>
      <c r="AE10" s="349"/>
      <c r="AF10" s="349" t="s">
        <v>89</v>
      </c>
      <c r="AG10" s="349"/>
      <c r="AH10" s="349" t="s">
        <v>90</v>
      </c>
      <c r="AI10" s="349"/>
      <c r="AJ10" s="349" t="s">
        <v>91</v>
      </c>
      <c r="AK10" s="349"/>
      <c r="AL10" s="349" t="s">
        <v>66</v>
      </c>
      <c r="AM10" s="349"/>
      <c r="AN10" s="349" t="s">
        <v>69</v>
      </c>
      <c r="AO10" s="349"/>
      <c r="AP10" s="349" t="s">
        <v>92</v>
      </c>
      <c r="AQ10" s="349"/>
      <c r="AR10" s="349" t="s">
        <v>93</v>
      </c>
      <c r="AS10" s="349"/>
      <c r="AT10" s="349" t="s">
        <v>94</v>
      </c>
      <c r="AU10" s="349"/>
      <c r="AV10" s="349" t="s">
        <v>95</v>
      </c>
      <c r="AW10" s="349"/>
      <c r="AX10" s="349" t="s">
        <v>96</v>
      </c>
      <c r="AY10" s="349"/>
      <c r="AZ10" s="349" t="s">
        <v>97</v>
      </c>
      <c r="BA10" s="349"/>
      <c r="BB10" s="349" t="s">
        <v>98</v>
      </c>
      <c r="BC10" s="349"/>
    </row>
    <row r="11" spans="2:55" ht="18" x14ac:dyDescent="0.25">
      <c r="B11" s="49"/>
      <c r="C11" s="348"/>
      <c r="D11" s="39" t="s">
        <v>67</v>
      </c>
      <c r="E11" s="39" t="s">
        <v>68</v>
      </c>
      <c r="F11" s="39" t="s">
        <v>67</v>
      </c>
      <c r="G11" s="39" t="s">
        <v>68</v>
      </c>
      <c r="H11" s="39" t="s">
        <v>67</v>
      </c>
      <c r="I11" s="39" t="s">
        <v>68</v>
      </c>
      <c r="J11" s="39" t="s">
        <v>67</v>
      </c>
      <c r="K11" s="39" t="s">
        <v>68</v>
      </c>
      <c r="L11" s="39" t="s">
        <v>67</v>
      </c>
      <c r="M11" s="39" t="s">
        <v>68</v>
      </c>
      <c r="N11" s="39" t="s">
        <v>67</v>
      </c>
      <c r="O11" s="39" t="s">
        <v>68</v>
      </c>
      <c r="P11" s="39" t="s">
        <v>67</v>
      </c>
      <c r="Q11" s="39" t="s">
        <v>68</v>
      </c>
      <c r="R11" s="39" t="s">
        <v>67</v>
      </c>
      <c r="S11" s="39" t="s">
        <v>68</v>
      </c>
      <c r="T11" s="39" t="s">
        <v>67</v>
      </c>
      <c r="U11" s="39" t="s">
        <v>68</v>
      </c>
      <c r="V11" s="39" t="s">
        <v>67</v>
      </c>
      <c r="W11" s="39" t="s">
        <v>68</v>
      </c>
      <c r="X11" s="39" t="s">
        <v>67</v>
      </c>
      <c r="Y11" s="39" t="s">
        <v>68</v>
      </c>
      <c r="Z11" s="39" t="s">
        <v>67</v>
      </c>
      <c r="AA11" s="39" t="s">
        <v>68</v>
      </c>
      <c r="AB11" s="39" t="s">
        <v>67</v>
      </c>
      <c r="AC11" s="39" t="s">
        <v>68</v>
      </c>
      <c r="AD11" s="39" t="s">
        <v>67</v>
      </c>
      <c r="AE11" s="39" t="s">
        <v>68</v>
      </c>
      <c r="AF11" s="39" t="s">
        <v>67</v>
      </c>
      <c r="AG11" s="39" t="s">
        <v>68</v>
      </c>
      <c r="AH11" s="39" t="s">
        <v>67</v>
      </c>
      <c r="AI11" s="39" t="s">
        <v>68</v>
      </c>
      <c r="AJ11" s="39" t="s">
        <v>67</v>
      </c>
      <c r="AK11" s="39" t="s">
        <v>68</v>
      </c>
      <c r="AL11" s="39" t="s">
        <v>67</v>
      </c>
      <c r="AM11" s="39" t="s">
        <v>68</v>
      </c>
      <c r="AN11" s="39" t="s">
        <v>67</v>
      </c>
      <c r="AO11" s="39" t="s">
        <v>68</v>
      </c>
      <c r="AP11" s="39" t="s">
        <v>67</v>
      </c>
      <c r="AQ11" s="39" t="s">
        <v>68</v>
      </c>
      <c r="AR11" s="39" t="s">
        <v>67</v>
      </c>
      <c r="AS11" s="39" t="s">
        <v>68</v>
      </c>
      <c r="AT11" s="39" t="s">
        <v>67</v>
      </c>
      <c r="AU11" s="39" t="s">
        <v>68</v>
      </c>
      <c r="AV11" s="39" t="s">
        <v>67</v>
      </c>
      <c r="AW11" s="39" t="s">
        <v>68</v>
      </c>
      <c r="AX11" s="39" t="s">
        <v>67</v>
      </c>
      <c r="AY11" s="39" t="s">
        <v>68</v>
      </c>
      <c r="AZ11" s="39" t="s">
        <v>67</v>
      </c>
      <c r="BA11" s="39" t="s">
        <v>68</v>
      </c>
      <c r="BB11" s="39" t="s">
        <v>67</v>
      </c>
      <c r="BC11" s="39" t="s">
        <v>68</v>
      </c>
    </row>
    <row r="12" spans="2:55" ht="15.75" x14ac:dyDescent="0.25">
      <c r="B12" s="49"/>
      <c r="C12" s="40" t="s">
        <v>14</v>
      </c>
      <c r="D12" s="41">
        <v>270</v>
      </c>
      <c r="E12" s="41">
        <v>1293.8483114000001</v>
      </c>
      <c r="F12" s="41">
        <v>285</v>
      </c>
      <c r="G12" s="41">
        <v>2335.7159434999999</v>
      </c>
      <c r="H12" s="41">
        <v>23</v>
      </c>
      <c r="I12" s="41">
        <v>438.51397700000001</v>
      </c>
      <c r="J12" s="41">
        <v>82</v>
      </c>
      <c r="K12" s="41">
        <v>13731.708622300001</v>
      </c>
      <c r="L12" s="41">
        <f t="shared" ref="L12:L59" si="0">D12+F12+H12+J12</f>
        <v>660</v>
      </c>
      <c r="M12" s="41">
        <f t="shared" ref="M12:M59" si="1">E12+G12+I12+K12</f>
        <v>17799.7868542</v>
      </c>
      <c r="N12" s="41">
        <v>1455</v>
      </c>
      <c r="O12" s="41">
        <v>35819.047799499996</v>
      </c>
      <c r="P12" s="41">
        <v>98</v>
      </c>
      <c r="Q12" s="41">
        <v>17155.525342699999</v>
      </c>
      <c r="R12" s="41">
        <v>16</v>
      </c>
      <c r="S12" s="41">
        <v>12247.0501133</v>
      </c>
      <c r="T12" s="41">
        <v>12</v>
      </c>
      <c r="U12" s="41">
        <v>273.03951169999999</v>
      </c>
      <c r="V12" s="41">
        <v>0</v>
      </c>
      <c r="W12" s="41">
        <v>0</v>
      </c>
      <c r="X12" s="41">
        <v>1581</v>
      </c>
      <c r="Y12" s="41">
        <v>65494.662767200003</v>
      </c>
      <c r="Z12" s="41">
        <v>0</v>
      </c>
      <c r="AA12" s="41">
        <v>0</v>
      </c>
      <c r="AB12" s="41">
        <v>145</v>
      </c>
      <c r="AC12" s="41">
        <v>894.91621480000003</v>
      </c>
      <c r="AD12" s="41">
        <v>272</v>
      </c>
      <c r="AE12" s="41">
        <v>3599.3937225</v>
      </c>
      <c r="AF12" s="41">
        <v>0</v>
      </c>
      <c r="AG12" s="41">
        <v>0</v>
      </c>
      <c r="AH12" s="41">
        <v>0</v>
      </c>
      <c r="AI12" s="41">
        <v>0</v>
      </c>
      <c r="AJ12" s="41">
        <v>3</v>
      </c>
      <c r="AK12" s="41">
        <v>8.95547</v>
      </c>
      <c r="AL12" s="41">
        <v>420</v>
      </c>
      <c r="AM12" s="41">
        <v>4503.2654073000003</v>
      </c>
      <c r="AN12" s="41">
        <f>SUM(L12,X12,AL12)</f>
        <v>2661</v>
      </c>
      <c r="AO12" s="41">
        <f>SUM(M12,Y12,AM12)</f>
        <v>87797.715028700011</v>
      </c>
      <c r="AP12" s="41">
        <v>26</v>
      </c>
      <c r="AQ12" s="41">
        <v>6994.7497298999997</v>
      </c>
      <c r="AR12" s="41">
        <v>42</v>
      </c>
      <c r="AS12" s="41">
        <v>987.6898784</v>
      </c>
      <c r="AT12" s="41">
        <v>1121</v>
      </c>
      <c r="AU12" s="41">
        <v>59165.551114800001</v>
      </c>
      <c r="AV12" s="41">
        <v>2083</v>
      </c>
      <c r="AW12" s="41">
        <v>6677.5635374000003</v>
      </c>
      <c r="AX12" s="41">
        <v>4339</v>
      </c>
      <c r="AY12" s="41">
        <v>75706.086667700001</v>
      </c>
      <c r="AZ12" s="41">
        <v>7611</v>
      </c>
      <c r="BA12" s="41">
        <v>149531.64092820001</v>
      </c>
      <c r="BB12" s="41">
        <f>SUM(AN12,AZ12)</f>
        <v>10272</v>
      </c>
      <c r="BC12" s="41">
        <f>SUM(AO12,BA12)</f>
        <v>237329.35595690002</v>
      </c>
    </row>
    <row r="13" spans="2:55" ht="15.75" x14ac:dyDescent="0.25">
      <c r="B13" s="49"/>
      <c r="C13" s="40" t="s">
        <v>16</v>
      </c>
      <c r="D13" s="41">
        <v>27</v>
      </c>
      <c r="E13" s="41">
        <v>267.50875819999999</v>
      </c>
      <c r="F13" s="41">
        <v>142</v>
      </c>
      <c r="G13" s="41">
        <v>677.12981109999998</v>
      </c>
      <c r="H13" s="41">
        <v>0</v>
      </c>
      <c r="I13" s="41">
        <v>0</v>
      </c>
      <c r="J13" s="41">
        <v>68</v>
      </c>
      <c r="K13" s="41">
        <v>7240.9227443</v>
      </c>
      <c r="L13" s="41">
        <f t="shared" si="0"/>
        <v>237</v>
      </c>
      <c r="M13" s="41">
        <f t="shared" si="1"/>
        <v>8185.5613136000002</v>
      </c>
      <c r="N13" s="41">
        <v>955</v>
      </c>
      <c r="O13" s="41">
        <v>11812.6319556</v>
      </c>
      <c r="P13" s="41">
        <v>137</v>
      </c>
      <c r="Q13" s="41">
        <v>30854.658615699998</v>
      </c>
      <c r="R13" s="41">
        <v>60</v>
      </c>
      <c r="S13" s="41">
        <v>30208.9301204</v>
      </c>
      <c r="T13" s="41">
        <v>0</v>
      </c>
      <c r="U13" s="41">
        <v>0</v>
      </c>
      <c r="V13" s="41">
        <v>0</v>
      </c>
      <c r="W13" s="41">
        <v>0</v>
      </c>
      <c r="X13" s="41">
        <v>1152</v>
      </c>
      <c r="Y13" s="41">
        <v>72876.2206917</v>
      </c>
      <c r="Z13" s="41">
        <v>0</v>
      </c>
      <c r="AA13" s="41">
        <v>0</v>
      </c>
      <c r="AB13" s="41">
        <v>38</v>
      </c>
      <c r="AC13" s="41">
        <v>181.2109925</v>
      </c>
      <c r="AD13" s="41">
        <v>607</v>
      </c>
      <c r="AE13" s="41">
        <v>9437.9671820999993</v>
      </c>
      <c r="AF13" s="41">
        <v>0</v>
      </c>
      <c r="AG13" s="41">
        <v>0</v>
      </c>
      <c r="AH13" s="41">
        <v>0</v>
      </c>
      <c r="AI13" s="41">
        <v>0</v>
      </c>
      <c r="AJ13" s="41">
        <v>2</v>
      </c>
      <c r="AK13" s="41">
        <v>0.85</v>
      </c>
      <c r="AL13" s="41">
        <v>647</v>
      </c>
      <c r="AM13" s="41">
        <v>9620.0281746000001</v>
      </c>
      <c r="AN13" s="41">
        <f t="shared" ref="AN13:AO59" si="2">SUM(L13,X13,AL13)</f>
        <v>2036</v>
      </c>
      <c r="AO13" s="41">
        <f t="shared" si="2"/>
        <v>90681.8101799</v>
      </c>
      <c r="AP13" s="41">
        <v>0</v>
      </c>
      <c r="AQ13" s="41">
        <v>0</v>
      </c>
      <c r="AR13" s="41">
        <v>9</v>
      </c>
      <c r="AS13" s="41">
        <v>277.98393659999999</v>
      </c>
      <c r="AT13" s="41">
        <v>351</v>
      </c>
      <c r="AU13" s="41">
        <v>43152.063936500002</v>
      </c>
      <c r="AV13" s="41">
        <v>383</v>
      </c>
      <c r="AW13" s="41">
        <v>972.13230759999999</v>
      </c>
      <c r="AX13" s="41">
        <v>2513</v>
      </c>
      <c r="AY13" s="41">
        <v>180738.00550289999</v>
      </c>
      <c r="AZ13" s="41">
        <v>3256</v>
      </c>
      <c r="BA13" s="41">
        <v>225140.18568359999</v>
      </c>
      <c r="BB13" s="41">
        <f t="shared" ref="BB13:BC59" si="3">SUM(AN13,AZ13)</f>
        <v>5292</v>
      </c>
      <c r="BC13" s="41">
        <f t="shared" si="3"/>
        <v>315821.99586349999</v>
      </c>
    </row>
    <row r="14" spans="2:55" ht="15.75" x14ac:dyDescent="0.25">
      <c r="B14" s="49"/>
      <c r="C14" s="40" t="s">
        <v>17</v>
      </c>
      <c r="D14" s="41">
        <v>16</v>
      </c>
      <c r="E14" s="41">
        <v>154.38746449999999</v>
      </c>
      <c r="F14" s="41">
        <v>13</v>
      </c>
      <c r="G14" s="41">
        <v>28.082710599999999</v>
      </c>
      <c r="H14" s="41">
        <v>0</v>
      </c>
      <c r="I14" s="41">
        <v>0</v>
      </c>
      <c r="J14" s="41">
        <v>39</v>
      </c>
      <c r="K14" s="41">
        <v>207.9738586</v>
      </c>
      <c r="L14" s="41">
        <f t="shared" si="0"/>
        <v>68</v>
      </c>
      <c r="M14" s="41">
        <f t="shared" si="1"/>
        <v>390.44403369999998</v>
      </c>
      <c r="N14" s="41">
        <v>263</v>
      </c>
      <c r="O14" s="41">
        <v>7313.0899187000005</v>
      </c>
      <c r="P14" s="41">
        <v>41</v>
      </c>
      <c r="Q14" s="41">
        <v>9968.0821790999998</v>
      </c>
      <c r="R14" s="41">
        <v>7</v>
      </c>
      <c r="S14" s="41">
        <v>4002.4045455999999</v>
      </c>
      <c r="T14" s="41">
        <v>0</v>
      </c>
      <c r="U14" s="41">
        <v>0</v>
      </c>
      <c r="V14" s="41">
        <v>0</v>
      </c>
      <c r="W14" s="41">
        <v>0</v>
      </c>
      <c r="X14" s="41">
        <v>311</v>
      </c>
      <c r="Y14" s="41">
        <v>21283.5766434</v>
      </c>
      <c r="Z14" s="41">
        <v>0</v>
      </c>
      <c r="AA14" s="41">
        <v>0</v>
      </c>
      <c r="AB14" s="41">
        <v>57</v>
      </c>
      <c r="AC14" s="41">
        <v>361.60612759999998</v>
      </c>
      <c r="AD14" s="41">
        <v>454</v>
      </c>
      <c r="AE14" s="41">
        <v>8874.3903264</v>
      </c>
      <c r="AF14" s="41">
        <v>0</v>
      </c>
      <c r="AG14" s="41">
        <v>0</v>
      </c>
      <c r="AH14" s="41">
        <v>2</v>
      </c>
      <c r="AI14" s="41">
        <v>3.7441399999999998</v>
      </c>
      <c r="AJ14" s="41">
        <v>0</v>
      </c>
      <c r="AK14" s="41">
        <v>0</v>
      </c>
      <c r="AL14" s="41">
        <v>513</v>
      </c>
      <c r="AM14" s="41">
        <v>9239.7405940000008</v>
      </c>
      <c r="AN14" s="41">
        <f t="shared" si="2"/>
        <v>892</v>
      </c>
      <c r="AO14" s="41">
        <f t="shared" si="2"/>
        <v>30913.761271100004</v>
      </c>
      <c r="AP14" s="41">
        <v>0</v>
      </c>
      <c r="AQ14" s="41">
        <v>0</v>
      </c>
      <c r="AR14" s="41">
        <v>12</v>
      </c>
      <c r="AS14" s="41">
        <v>404.17778070000003</v>
      </c>
      <c r="AT14" s="41">
        <v>618</v>
      </c>
      <c r="AU14" s="41">
        <v>40130.154579399998</v>
      </c>
      <c r="AV14" s="41">
        <v>1416</v>
      </c>
      <c r="AW14" s="41">
        <v>15340.937878500001</v>
      </c>
      <c r="AX14" s="41">
        <v>8</v>
      </c>
      <c r="AY14" s="41">
        <v>1411.7497960999999</v>
      </c>
      <c r="AZ14" s="41">
        <v>2054</v>
      </c>
      <c r="BA14" s="41">
        <v>57287.020034699999</v>
      </c>
      <c r="BB14" s="41">
        <f t="shared" si="3"/>
        <v>2946</v>
      </c>
      <c r="BC14" s="41">
        <f t="shared" si="3"/>
        <v>88200.781305800003</v>
      </c>
    </row>
    <row r="15" spans="2:55" ht="15.75" x14ac:dyDescent="0.25">
      <c r="B15" s="49"/>
      <c r="C15" s="42" t="s">
        <v>18</v>
      </c>
      <c r="D15" s="43">
        <v>182</v>
      </c>
      <c r="E15" s="43">
        <v>7448.0785955000001</v>
      </c>
      <c r="F15" s="43">
        <v>115</v>
      </c>
      <c r="G15" s="43">
        <v>5266.8290107000003</v>
      </c>
      <c r="H15" s="43">
        <v>15</v>
      </c>
      <c r="I15" s="43">
        <v>15042.0043367</v>
      </c>
      <c r="J15" s="43">
        <v>145</v>
      </c>
      <c r="K15" s="43">
        <v>16339.640804799999</v>
      </c>
      <c r="L15" s="43">
        <f t="shared" si="0"/>
        <v>457</v>
      </c>
      <c r="M15" s="43">
        <f t="shared" si="1"/>
        <v>44096.5527477</v>
      </c>
      <c r="N15" s="43">
        <v>2204</v>
      </c>
      <c r="O15" s="43">
        <v>30197.069079100002</v>
      </c>
      <c r="P15" s="43">
        <v>358</v>
      </c>
      <c r="Q15" s="43">
        <v>41254.294989299997</v>
      </c>
      <c r="R15" s="43">
        <v>169</v>
      </c>
      <c r="S15" s="43">
        <v>41062.159951000001</v>
      </c>
      <c r="T15" s="43">
        <v>0</v>
      </c>
      <c r="U15" s="43">
        <v>0</v>
      </c>
      <c r="V15" s="43">
        <v>30</v>
      </c>
      <c r="W15" s="43">
        <v>698.90190250000001</v>
      </c>
      <c r="X15" s="43">
        <v>2761</v>
      </c>
      <c r="Y15" s="43">
        <v>113212.42592189999</v>
      </c>
      <c r="Z15" s="43">
        <v>0</v>
      </c>
      <c r="AA15" s="43">
        <v>0</v>
      </c>
      <c r="AB15" s="43">
        <v>208</v>
      </c>
      <c r="AC15" s="43">
        <v>1180.6839901999999</v>
      </c>
      <c r="AD15" s="43">
        <v>786</v>
      </c>
      <c r="AE15" s="43">
        <v>10987.008444900001</v>
      </c>
      <c r="AF15" s="43">
        <v>0</v>
      </c>
      <c r="AG15" s="43">
        <v>0</v>
      </c>
      <c r="AH15" s="43">
        <v>6</v>
      </c>
      <c r="AI15" s="43">
        <v>7.15611</v>
      </c>
      <c r="AJ15" s="43">
        <v>3</v>
      </c>
      <c r="AK15" s="43">
        <v>1.52911</v>
      </c>
      <c r="AL15" s="43">
        <v>1003</v>
      </c>
      <c r="AM15" s="43">
        <v>12176.377655099999</v>
      </c>
      <c r="AN15" s="43">
        <f t="shared" si="2"/>
        <v>4221</v>
      </c>
      <c r="AO15" s="43">
        <f t="shared" si="2"/>
        <v>169485.35632469997</v>
      </c>
      <c r="AP15" s="43">
        <v>36</v>
      </c>
      <c r="AQ15" s="43">
        <v>21594.491509200001</v>
      </c>
      <c r="AR15" s="43">
        <v>52</v>
      </c>
      <c r="AS15" s="43">
        <v>1412.2855735999999</v>
      </c>
      <c r="AT15" s="43">
        <v>997</v>
      </c>
      <c r="AU15" s="43">
        <v>44779.7260694</v>
      </c>
      <c r="AV15" s="43">
        <v>1867</v>
      </c>
      <c r="AW15" s="43">
        <v>9506.8555051000003</v>
      </c>
      <c r="AX15" s="43">
        <v>3617</v>
      </c>
      <c r="AY15" s="43">
        <v>561867.05147780001</v>
      </c>
      <c r="AZ15" s="43">
        <v>6569</v>
      </c>
      <c r="BA15" s="43">
        <v>639160.41013510001</v>
      </c>
      <c r="BB15" s="43">
        <f t="shared" si="3"/>
        <v>10790</v>
      </c>
      <c r="BC15" s="43">
        <f t="shared" si="3"/>
        <v>808645.76645979995</v>
      </c>
    </row>
    <row r="16" spans="2:55" ht="15.75" x14ac:dyDescent="0.25">
      <c r="B16" s="49"/>
      <c r="C16" s="44" t="s">
        <v>19</v>
      </c>
      <c r="D16" s="45">
        <v>45</v>
      </c>
      <c r="E16" s="45">
        <v>3428.7416097</v>
      </c>
      <c r="F16" s="45">
        <v>2</v>
      </c>
      <c r="G16" s="45">
        <v>154.6047021</v>
      </c>
      <c r="H16" s="45">
        <v>15</v>
      </c>
      <c r="I16" s="45">
        <v>3068.1915445999998</v>
      </c>
      <c r="J16" s="45">
        <v>5</v>
      </c>
      <c r="K16" s="45">
        <v>1428.9672832000001</v>
      </c>
      <c r="L16" s="45">
        <f t="shared" si="0"/>
        <v>67</v>
      </c>
      <c r="M16" s="45">
        <f t="shared" si="1"/>
        <v>8080.5051395999999</v>
      </c>
      <c r="N16" s="45">
        <v>23</v>
      </c>
      <c r="O16" s="45">
        <v>8120.028961</v>
      </c>
      <c r="P16" s="45">
        <v>676</v>
      </c>
      <c r="Q16" s="45">
        <v>17140.640478000001</v>
      </c>
      <c r="R16" s="45">
        <v>89</v>
      </c>
      <c r="S16" s="45">
        <v>8261.0403317</v>
      </c>
      <c r="T16" s="45">
        <v>14</v>
      </c>
      <c r="U16" s="45">
        <v>3570.9331081999999</v>
      </c>
      <c r="V16" s="45">
        <v>51</v>
      </c>
      <c r="W16" s="45">
        <v>1777.7584279</v>
      </c>
      <c r="X16" s="45">
        <v>853</v>
      </c>
      <c r="Y16" s="45">
        <v>38870.401306799999</v>
      </c>
      <c r="Z16" s="45">
        <v>0</v>
      </c>
      <c r="AA16" s="45">
        <v>0</v>
      </c>
      <c r="AB16" s="45">
        <v>108</v>
      </c>
      <c r="AC16" s="45">
        <v>840.5586922</v>
      </c>
      <c r="AD16" s="45">
        <v>323</v>
      </c>
      <c r="AE16" s="45">
        <v>4059.4814875000002</v>
      </c>
      <c r="AF16" s="45">
        <v>0</v>
      </c>
      <c r="AG16" s="45">
        <v>0</v>
      </c>
      <c r="AH16" s="45">
        <v>0</v>
      </c>
      <c r="AI16" s="45">
        <v>0</v>
      </c>
      <c r="AJ16" s="45">
        <v>0</v>
      </c>
      <c r="AK16" s="45">
        <v>0</v>
      </c>
      <c r="AL16" s="45">
        <v>431</v>
      </c>
      <c r="AM16" s="45">
        <v>4900.0401797000004</v>
      </c>
      <c r="AN16" s="45">
        <f t="shared" si="2"/>
        <v>1351</v>
      </c>
      <c r="AO16" s="45">
        <f t="shared" si="2"/>
        <v>51850.946626099998</v>
      </c>
      <c r="AP16" s="45">
        <v>0</v>
      </c>
      <c r="AQ16" s="45">
        <v>0</v>
      </c>
      <c r="AR16" s="45">
        <v>1</v>
      </c>
      <c r="AS16" s="45">
        <v>9.7585706000000005</v>
      </c>
      <c r="AT16" s="45">
        <v>35</v>
      </c>
      <c r="AU16" s="45">
        <v>705.33522559999994</v>
      </c>
      <c r="AV16" s="45">
        <v>1777</v>
      </c>
      <c r="AW16" s="45">
        <v>45939.650793699999</v>
      </c>
      <c r="AX16" s="45">
        <v>934</v>
      </c>
      <c r="AY16" s="45">
        <v>99099.834432799995</v>
      </c>
      <c r="AZ16" s="45">
        <v>2747</v>
      </c>
      <c r="BA16" s="45">
        <v>145754.5790227</v>
      </c>
      <c r="BB16" s="45">
        <f t="shared" si="3"/>
        <v>4098</v>
      </c>
      <c r="BC16" s="45">
        <f t="shared" si="3"/>
        <v>197605.52564879999</v>
      </c>
    </row>
    <row r="17" spans="2:55" ht="15.75" x14ac:dyDescent="0.25">
      <c r="B17" s="49"/>
      <c r="C17" s="44" t="s">
        <v>20</v>
      </c>
      <c r="D17" s="45">
        <v>7</v>
      </c>
      <c r="E17" s="45">
        <v>75.810499300000004</v>
      </c>
      <c r="F17" s="45">
        <v>1</v>
      </c>
      <c r="G17" s="45">
        <v>0</v>
      </c>
      <c r="H17" s="45">
        <v>3</v>
      </c>
      <c r="I17" s="45">
        <v>2.6928200000000002</v>
      </c>
      <c r="J17" s="45">
        <v>9</v>
      </c>
      <c r="K17" s="45">
        <v>792.76271799999995</v>
      </c>
      <c r="L17" s="45">
        <f t="shared" si="0"/>
        <v>20</v>
      </c>
      <c r="M17" s="45">
        <f t="shared" si="1"/>
        <v>871.26603729999999</v>
      </c>
      <c r="N17" s="45">
        <v>311</v>
      </c>
      <c r="O17" s="45">
        <v>26231.477158900001</v>
      </c>
      <c r="P17" s="45">
        <v>49</v>
      </c>
      <c r="Q17" s="45">
        <v>12149.570067500001</v>
      </c>
      <c r="R17" s="45">
        <v>22</v>
      </c>
      <c r="S17" s="45">
        <v>14687.9705135</v>
      </c>
      <c r="T17" s="45">
        <v>32</v>
      </c>
      <c r="U17" s="45">
        <v>4.6871061999999997</v>
      </c>
      <c r="V17" s="45">
        <v>0</v>
      </c>
      <c r="W17" s="45">
        <v>0</v>
      </c>
      <c r="X17" s="45">
        <v>414</v>
      </c>
      <c r="Y17" s="45">
        <v>53073.704846100001</v>
      </c>
      <c r="Z17" s="45">
        <v>0</v>
      </c>
      <c r="AA17" s="45">
        <v>0</v>
      </c>
      <c r="AB17" s="45">
        <v>25</v>
      </c>
      <c r="AC17" s="45">
        <v>152.42046859999999</v>
      </c>
      <c r="AD17" s="45">
        <v>276</v>
      </c>
      <c r="AE17" s="45">
        <v>3266.5602644999999</v>
      </c>
      <c r="AF17" s="45">
        <v>0</v>
      </c>
      <c r="AG17" s="45">
        <v>0</v>
      </c>
      <c r="AH17" s="45">
        <v>2</v>
      </c>
      <c r="AI17" s="45">
        <v>3.2623099999999998</v>
      </c>
      <c r="AJ17" s="45">
        <v>0</v>
      </c>
      <c r="AK17" s="45">
        <v>0</v>
      </c>
      <c r="AL17" s="45">
        <v>303</v>
      </c>
      <c r="AM17" s="45">
        <v>3422.2430430999998</v>
      </c>
      <c r="AN17" s="45">
        <f t="shared" si="2"/>
        <v>737</v>
      </c>
      <c r="AO17" s="45">
        <f t="shared" si="2"/>
        <v>57367.213926500008</v>
      </c>
      <c r="AP17" s="45">
        <v>1</v>
      </c>
      <c r="AQ17" s="45">
        <v>849.99650999999994</v>
      </c>
      <c r="AR17" s="45">
        <v>17</v>
      </c>
      <c r="AS17" s="45">
        <v>380.3519799</v>
      </c>
      <c r="AT17" s="45">
        <v>858</v>
      </c>
      <c r="AU17" s="45">
        <v>35741.964344100001</v>
      </c>
      <c r="AV17" s="45">
        <v>1419</v>
      </c>
      <c r="AW17" s="45">
        <v>16684.143083200001</v>
      </c>
      <c r="AX17" s="45">
        <v>68</v>
      </c>
      <c r="AY17" s="45">
        <v>633276.8280027</v>
      </c>
      <c r="AZ17" s="45">
        <v>2363</v>
      </c>
      <c r="BA17" s="45">
        <v>686933.28391989996</v>
      </c>
      <c r="BB17" s="45">
        <f t="shared" si="3"/>
        <v>3100</v>
      </c>
      <c r="BC17" s="45">
        <f t="shared" si="3"/>
        <v>744300.49784640002</v>
      </c>
    </row>
    <row r="18" spans="2:55" ht="15.75" x14ac:dyDescent="0.25">
      <c r="B18" s="49"/>
      <c r="C18" s="44" t="s">
        <v>21</v>
      </c>
      <c r="D18" s="45">
        <v>26</v>
      </c>
      <c r="E18" s="45">
        <v>97.972080500000004</v>
      </c>
      <c r="F18" s="45">
        <v>15</v>
      </c>
      <c r="G18" s="45">
        <v>287.83136309999998</v>
      </c>
      <c r="H18" s="45">
        <v>2</v>
      </c>
      <c r="I18" s="45">
        <v>627.95000000000005</v>
      </c>
      <c r="J18" s="45">
        <v>15</v>
      </c>
      <c r="K18" s="45">
        <v>105.71637819999999</v>
      </c>
      <c r="L18" s="45">
        <f t="shared" si="0"/>
        <v>58</v>
      </c>
      <c r="M18" s="45">
        <f t="shared" si="1"/>
        <v>1119.4698218000001</v>
      </c>
      <c r="N18" s="45">
        <v>554</v>
      </c>
      <c r="O18" s="45">
        <v>25408.4470898</v>
      </c>
      <c r="P18" s="45">
        <v>19</v>
      </c>
      <c r="Q18" s="45">
        <v>5895.2028209</v>
      </c>
      <c r="R18" s="45">
        <v>3</v>
      </c>
      <c r="S18" s="45">
        <v>1385.0244866999999</v>
      </c>
      <c r="T18" s="45">
        <v>0</v>
      </c>
      <c r="U18" s="45">
        <v>0</v>
      </c>
      <c r="V18" s="45">
        <v>0</v>
      </c>
      <c r="W18" s="45">
        <v>0</v>
      </c>
      <c r="X18" s="45">
        <v>576</v>
      </c>
      <c r="Y18" s="45">
        <v>32688.674397399998</v>
      </c>
      <c r="Z18" s="45">
        <v>0</v>
      </c>
      <c r="AA18" s="45">
        <v>0</v>
      </c>
      <c r="AB18" s="45">
        <v>18</v>
      </c>
      <c r="AC18" s="45">
        <v>105.5925532</v>
      </c>
      <c r="AD18" s="45">
        <v>146</v>
      </c>
      <c r="AE18" s="45">
        <v>1981.8306457000001</v>
      </c>
      <c r="AF18" s="45">
        <v>0</v>
      </c>
      <c r="AG18" s="45">
        <v>0</v>
      </c>
      <c r="AH18" s="45">
        <v>0</v>
      </c>
      <c r="AI18" s="45">
        <v>0</v>
      </c>
      <c r="AJ18" s="45">
        <v>8</v>
      </c>
      <c r="AK18" s="45">
        <v>20.5163242</v>
      </c>
      <c r="AL18" s="45">
        <v>172</v>
      </c>
      <c r="AM18" s="45">
        <v>2107.9395230999999</v>
      </c>
      <c r="AN18" s="45">
        <f t="shared" si="2"/>
        <v>806</v>
      </c>
      <c r="AO18" s="45">
        <f t="shared" si="2"/>
        <v>35916.083742299998</v>
      </c>
      <c r="AP18" s="45">
        <v>170</v>
      </c>
      <c r="AQ18" s="45">
        <v>27577.095539099999</v>
      </c>
      <c r="AR18" s="45">
        <v>4</v>
      </c>
      <c r="AS18" s="45">
        <v>79.259866000000002</v>
      </c>
      <c r="AT18" s="45">
        <v>177</v>
      </c>
      <c r="AU18" s="45">
        <v>5712.1630881000001</v>
      </c>
      <c r="AV18" s="45">
        <v>142</v>
      </c>
      <c r="AW18" s="45">
        <v>383.96047399999998</v>
      </c>
      <c r="AX18" s="45">
        <v>1117</v>
      </c>
      <c r="AY18" s="45">
        <v>38098.631676999998</v>
      </c>
      <c r="AZ18" s="45">
        <v>1610</v>
      </c>
      <c r="BA18" s="45">
        <v>71851.110644200002</v>
      </c>
      <c r="BB18" s="45">
        <f t="shared" si="3"/>
        <v>2416</v>
      </c>
      <c r="BC18" s="45">
        <f t="shared" si="3"/>
        <v>107767.19438649999</v>
      </c>
    </row>
    <row r="19" spans="2:55" ht="15.75" x14ac:dyDescent="0.25">
      <c r="B19" s="49"/>
      <c r="C19" s="44" t="s">
        <v>22</v>
      </c>
      <c r="D19" s="45">
        <v>918</v>
      </c>
      <c r="E19" s="45">
        <v>9475.8059890000004</v>
      </c>
      <c r="F19" s="45">
        <v>494</v>
      </c>
      <c r="G19" s="45">
        <v>3021.8076126999999</v>
      </c>
      <c r="H19" s="45">
        <v>25</v>
      </c>
      <c r="I19" s="45">
        <v>3347.9278786</v>
      </c>
      <c r="J19" s="45">
        <v>350</v>
      </c>
      <c r="K19" s="45">
        <v>76080.129104499996</v>
      </c>
      <c r="L19" s="45">
        <f t="shared" si="0"/>
        <v>1787</v>
      </c>
      <c r="M19" s="45">
        <f t="shared" si="1"/>
        <v>91925.670584799998</v>
      </c>
      <c r="N19" s="45">
        <v>3189</v>
      </c>
      <c r="O19" s="45">
        <v>76334.586781299993</v>
      </c>
      <c r="P19" s="45">
        <v>616</v>
      </c>
      <c r="Q19" s="45">
        <v>100993.90218020001</v>
      </c>
      <c r="R19" s="45">
        <v>106</v>
      </c>
      <c r="S19" s="45">
        <v>53739.904246300001</v>
      </c>
      <c r="T19" s="45">
        <v>4</v>
      </c>
      <c r="U19" s="45">
        <v>158.7473731</v>
      </c>
      <c r="V19" s="45">
        <v>0</v>
      </c>
      <c r="W19" s="45">
        <v>0</v>
      </c>
      <c r="X19" s="45">
        <v>3915</v>
      </c>
      <c r="Y19" s="45">
        <v>231227.14058090001</v>
      </c>
      <c r="Z19" s="45">
        <v>1</v>
      </c>
      <c r="AA19" s="45">
        <v>0</v>
      </c>
      <c r="AB19" s="45">
        <v>442</v>
      </c>
      <c r="AC19" s="45">
        <v>2609.3088045</v>
      </c>
      <c r="AD19" s="45">
        <v>2100</v>
      </c>
      <c r="AE19" s="45">
        <v>30918.790191100001</v>
      </c>
      <c r="AF19" s="45">
        <v>0</v>
      </c>
      <c r="AG19" s="45">
        <v>0</v>
      </c>
      <c r="AH19" s="45">
        <v>24</v>
      </c>
      <c r="AI19" s="45">
        <v>37.668882199999999</v>
      </c>
      <c r="AJ19" s="45">
        <v>37</v>
      </c>
      <c r="AK19" s="45">
        <v>2.0078421</v>
      </c>
      <c r="AL19" s="45">
        <v>2604</v>
      </c>
      <c r="AM19" s="45">
        <v>33567.775719899997</v>
      </c>
      <c r="AN19" s="45">
        <f t="shared" si="2"/>
        <v>8306</v>
      </c>
      <c r="AO19" s="45">
        <f t="shared" si="2"/>
        <v>356720.5868856</v>
      </c>
      <c r="AP19" s="45">
        <v>81</v>
      </c>
      <c r="AQ19" s="45">
        <v>915119.56728309998</v>
      </c>
      <c r="AR19" s="45">
        <v>112</v>
      </c>
      <c r="AS19" s="45">
        <v>3604.9420200999998</v>
      </c>
      <c r="AT19" s="45">
        <v>2998</v>
      </c>
      <c r="AU19" s="45">
        <v>120769.710203</v>
      </c>
      <c r="AV19" s="45">
        <v>1926</v>
      </c>
      <c r="AW19" s="45">
        <v>5978.5888538999998</v>
      </c>
      <c r="AX19" s="45">
        <v>11243</v>
      </c>
      <c r="AY19" s="45">
        <v>1059676.6984639999</v>
      </c>
      <c r="AZ19" s="45">
        <v>16360</v>
      </c>
      <c r="BA19" s="45">
        <v>2105149.5068240999</v>
      </c>
      <c r="BB19" s="45">
        <f t="shared" si="3"/>
        <v>24666</v>
      </c>
      <c r="BC19" s="45">
        <f t="shared" si="3"/>
        <v>2461870.0937096998</v>
      </c>
    </row>
    <row r="20" spans="2:55" ht="15.75" x14ac:dyDescent="0.25">
      <c r="B20" s="49"/>
      <c r="C20" s="44" t="s">
        <v>23</v>
      </c>
      <c r="D20" s="45">
        <v>26</v>
      </c>
      <c r="E20" s="45">
        <v>264.19483000000002</v>
      </c>
      <c r="F20" s="45">
        <v>99</v>
      </c>
      <c r="G20" s="45">
        <v>6634.8491700000004</v>
      </c>
      <c r="H20" s="45">
        <v>0</v>
      </c>
      <c r="I20" s="45">
        <v>0</v>
      </c>
      <c r="J20" s="45">
        <v>49</v>
      </c>
      <c r="K20" s="45">
        <v>4083.9980099999998</v>
      </c>
      <c r="L20" s="45">
        <f t="shared" si="0"/>
        <v>174</v>
      </c>
      <c r="M20" s="45">
        <f t="shared" si="1"/>
        <v>10983.042010000001</v>
      </c>
      <c r="N20" s="45">
        <v>1163</v>
      </c>
      <c r="O20" s="45">
        <v>20550.92742</v>
      </c>
      <c r="P20" s="45">
        <v>70</v>
      </c>
      <c r="Q20" s="45">
        <v>19231.496630000001</v>
      </c>
      <c r="R20" s="45">
        <v>12</v>
      </c>
      <c r="S20" s="45">
        <v>7410.1477199999999</v>
      </c>
      <c r="T20" s="45">
        <v>0</v>
      </c>
      <c r="U20" s="45">
        <v>0</v>
      </c>
      <c r="V20" s="45">
        <v>0</v>
      </c>
      <c r="W20" s="45">
        <v>0</v>
      </c>
      <c r="X20" s="45">
        <v>1245</v>
      </c>
      <c r="Y20" s="45">
        <v>47192.571770000002</v>
      </c>
      <c r="Z20" s="45">
        <v>0</v>
      </c>
      <c r="AA20" s="45">
        <v>0</v>
      </c>
      <c r="AB20" s="45">
        <v>73</v>
      </c>
      <c r="AC20" s="45">
        <v>462.88954000000001</v>
      </c>
      <c r="AD20" s="45">
        <v>754</v>
      </c>
      <c r="AE20" s="45">
        <v>6576.3874500000002</v>
      </c>
      <c r="AF20" s="45">
        <v>2</v>
      </c>
      <c r="AG20" s="45">
        <v>6.3899999999999998E-3</v>
      </c>
      <c r="AH20" s="45">
        <v>1</v>
      </c>
      <c r="AI20" s="45">
        <v>1.0041800000000001</v>
      </c>
      <c r="AJ20" s="45">
        <v>62</v>
      </c>
      <c r="AK20" s="45">
        <v>159.12171000000001</v>
      </c>
      <c r="AL20" s="45">
        <v>892</v>
      </c>
      <c r="AM20" s="45">
        <v>7199.4092700000001</v>
      </c>
      <c r="AN20" s="45">
        <f t="shared" si="2"/>
        <v>2311</v>
      </c>
      <c r="AO20" s="45">
        <f t="shared" si="2"/>
        <v>65375.023050000003</v>
      </c>
      <c r="AP20" s="45">
        <v>0</v>
      </c>
      <c r="AQ20" s="45">
        <v>0</v>
      </c>
      <c r="AR20" s="45">
        <v>39</v>
      </c>
      <c r="AS20" s="45">
        <v>853.57173999999998</v>
      </c>
      <c r="AT20" s="45">
        <v>925</v>
      </c>
      <c r="AU20" s="45">
        <v>24349.509480000001</v>
      </c>
      <c r="AV20" s="45">
        <v>622</v>
      </c>
      <c r="AW20" s="45">
        <v>1153.41338</v>
      </c>
      <c r="AX20" s="45">
        <v>4761</v>
      </c>
      <c r="AY20" s="45">
        <v>52410.6812985</v>
      </c>
      <c r="AZ20" s="45">
        <v>6347</v>
      </c>
      <c r="BA20" s="45">
        <v>78767.175898500005</v>
      </c>
      <c r="BB20" s="45">
        <f t="shared" si="3"/>
        <v>8658</v>
      </c>
      <c r="BC20" s="45">
        <f t="shared" si="3"/>
        <v>144142.19894850001</v>
      </c>
    </row>
    <row r="21" spans="2:55" ht="15.75" x14ac:dyDescent="0.25">
      <c r="B21" s="49"/>
      <c r="C21" s="44" t="s">
        <v>24</v>
      </c>
      <c r="D21" s="45">
        <v>32</v>
      </c>
      <c r="E21" s="45">
        <v>34.146729999999998</v>
      </c>
      <c r="F21" s="45">
        <v>21</v>
      </c>
      <c r="G21" s="45">
        <v>150.31831</v>
      </c>
      <c r="H21" s="45">
        <v>1</v>
      </c>
      <c r="I21" s="45">
        <v>514.71974999999998</v>
      </c>
      <c r="J21" s="45">
        <v>47</v>
      </c>
      <c r="K21" s="45">
        <v>4796.28125</v>
      </c>
      <c r="L21" s="45">
        <f t="shared" si="0"/>
        <v>101</v>
      </c>
      <c r="M21" s="45">
        <f t="shared" si="1"/>
        <v>5495.4660400000002</v>
      </c>
      <c r="N21" s="45">
        <v>1924</v>
      </c>
      <c r="O21" s="45">
        <v>51644.684800000003</v>
      </c>
      <c r="P21" s="45">
        <v>182</v>
      </c>
      <c r="Q21" s="45">
        <v>29097.47136</v>
      </c>
      <c r="R21" s="45">
        <v>137</v>
      </c>
      <c r="S21" s="45">
        <v>156861.36532000001</v>
      </c>
      <c r="T21" s="45">
        <v>0</v>
      </c>
      <c r="U21" s="45">
        <v>0</v>
      </c>
      <c r="V21" s="45">
        <v>22</v>
      </c>
      <c r="W21" s="45">
        <v>34.35163</v>
      </c>
      <c r="X21" s="45">
        <v>2265</v>
      </c>
      <c r="Y21" s="45">
        <v>237637.87310999999</v>
      </c>
      <c r="Z21" s="45">
        <v>1</v>
      </c>
      <c r="AA21" s="45">
        <v>414.19004999999999</v>
      </c>
      <c r="AB21" s="45">
        <v>1112</v>
      </c>
      <c r="AC21" s="45">
        <v>5964.4371199999996</v>
      </c>
      <c r="AD21" s="45">
        <v>4287</v>
      </c>
      <c r="AE21" s="45">
        <v>46037.680139999997</v>
      </c>
      <c r="AF21" s="45">
        <v>2</v>
      </c>
      <c r="AG21" s="45">
        <v>83.580380000000005</v>
      </c>
      <c r="AH21" s="45">
        <v>21</v>
      </c>
      <c r="AI21" s="45">
        <v>149.18911</v>
      </c>
      <c r="AJ21" s="45">
        <v>0</v>
      </c>
      <c r="AK21" s="45">
        <v>0</v>
      </c>
      <c r="AL21" s="45">
        <v>5423</v>
      </c>
      <c r="AM21" s="45">
        <v>52649.076800000003</v>
      </c>
      <c r="AN21" s="45">
        <f t="shared" si="2"/>
        <v>7789</v>
      </c>
      <c r="AO21" s="45">
        <f t="shared" si="2"/>
        <v>295782.41595</v>
      </c>
      <c r="AP21" s="45">
        <v>2</v>
      </c>
      <c r="AQ21" s="45">
        <v>1200.4343200000001</v>
      </c>
      <c r="AR21" s="45">
        <v>240</v>
      </c>
      <c r="AS21" s="45">
        <v>5684.6769999999997</v>
      </c>
      <c r="AT21" s="45">
        <v>15535</v>
      </c>
      <c r="AU21" s="45">
        <v>366118.28613000002</v>
      </c>
      <c r="AV21" s="45">
        <v>4395</v>
      </c>
      <c r="AW21" s="45">
        <v>6818.3418300000003</v>
      </c>
      <c r="AX21" s="45">
        <v>58986</v>
      </c>
      <c r="AY21" s="45">
        <v>1797799.6392000001</v>
      </c>
      <c r="AZ21" s="45">
        <v>79158</v>
      </c>
      <c r="BA21" s="45">
        <v>2177621.37848</v>
      </c>
      <c r="BB21" s="45">
        <f t="shared" si="3"/>
        <v>86947</v>
      </c>
      <c r="BC21" s="45">
        <f t="shared" si="3"/>
        <v>2473403.7944299998</v>
      </c>
    </row>
    <row r="22" spans="2:55" ht="15.75" x14ac:dyDescent="0.25">
      <c r="B22" s="49"/>
      <c r="C22" s="44" t="s">
        <v>25</v>
      </c>
      <c r="D22" s="45">
        <v>29</v>
      </c>
      <c r="E22" s="45">
        <v>46.706435999999997</v>
      </c>
      <c r="F22" s="45">
        <v>80</v>
      </c>
      <c r="G22" s="45">
        <v>295.65423820000001</v>
      </c>
      <c r="H22" s="45">
        <v>1</v>
      </c>
      <c r="I22" s="45">
        <v>147.39583569999999</v>
      </c>
      <c r="J22" s="45">
        <v>50</v>
      </c>
      <c r="K22" s="45">
        <v>1310.1347430999999</v>
      </c>
      <c r="L22" s="45">
        <f t="shared" si="0"/>
        <v>160</v>
      </c>
      <c r="M22" s="45">
        <f t="shared" si="1"/>
        <v>1799.8912529999998</v>
      </c>
      <c r="N22" s="45">
        <v>958</v>
      </c>
      <c r="O22" s="45">
        <v>9712.1451452000001</v>
      </c>
      <c r="P22" s="45">
        <v>61</v>
      </c>
      <c r="Q22" s="45">
        <v>11387.3980548</v>
      </c>
      <c r="R22" s="45">
        <v>14</v>
      </c>
      <c r="S22" s="45">
        <v>5806.4607230000001</v>
      </c>
      <c r="T22" s="45">
        <v>0</v>
      </c>
      <c r="U22" s="45">
        <v>0</v>
      </c>
      <c r="V22" s="45">
        <v>0</v>
      </c>
      <c r="W22" s="45">
        <v>0</v>
      </c>
      <c r="X22" s="45">
        <v>1033</v>
      </c>
      <c r="Y22" s="45">
        <v>26906.003923</v>
      </c>
      <c r="Z22" s="45">
        <v>4</v>
      </c>
      <c r="AA22" s="45">
        <v>1689.2317009999999</v>
      </c>
      <c r="AB22" s="45">
        <v>37</v>
      </c>
      <c r="AC22" s="45">
        <v>193.61364739999999</v>
      </c>
      <c r="AD22" s="45">
        <v>256</v>
      </c>
      <c r="AE22" s="45">
        <v>2232.8342210000001</v>
      </c>
      <c r="AF22" s="45">
        <v>1</v>
      </c>
      <c r="AG22" s="45">
        <v>16011.045675699999</v>
      </c>
      <c r="AH22" s="45">
        <v>0</v>
      </c>
      <c r="AI22" s="45">
        <v>0</v>
      </c>
      <c r="AJ22" s="45">
        <v>384</v>
      </c>
      <c r="AK22" s="45">
        <v>3629.7825272</v>
      </c>
      <c r="AL22" s="45">
        <v>682</v>
      </c>
      <c r="AM22" s="45">
        <v>23756.507772299999</v>
      </c>
      <c r="AN22" s="45">
        <f t="shared" si="2"/>
        <v>1875</v>
      </c>
      <c r="AO22" s="45">
        <f t="shared" si="2"/>
        <v>52462.402948299998</v>
      </c>
      <c r="AP22" s="45">
        <v>0</v>
      </c>
      <c r="AQ22" s="45">
        <v>0</v>
      </c>
      <c r="AR22" s="45">
        <v>1</v>
      </c>
      <c r="AS22" s="45">
        <v>2.7700596000000002</v>
      </c>
      <c r="AT22" s="45">
        <v>515</v>
      </c>
      <c r="AU22" s="45">
        <v>33761.722140799997</v>
      </c>
      <c r="AV22" s="45">
        <v>20</v>
      </c>
      <c r="AW22" s="45">
        <v>25.214537700000001</v>
      </c>
      <c r="AX22" s="45">
        <v>1930</v>
      </c>
      <c r="AY22" s="45">
        <v>106414.80221150001</v>
      </c>
      <c r="AZ22" s="45">
        <v>2466</v>
      </c>
      <c r="BA22" s="45">
        <v>140204.50894959999</v>
      </c>
      <c r="BB22" s="45">
        <f t="shared" si="3"/>
        <v>4341</v>
      </c>
      <c r="BC22" s="45">
        <f t="shared" si="3"/>
        <v>192666.91189789999</v>
      </c>
    </row>
    <row r="23" spans="2:55" ht="15.75" x14ac:dyDescent="0.25">
      <c r="B23" s="49"/>
      <c r="C23" s="44" t="s">
        <v>26</v>
      </c>
      <c r="D23" s="45">
        <v>13</v>
      </c>
      <c r="E23" s="45">
        <v>28.3933575</v>
      </c>
      <c r="F23" s="45">
        <v>50</v>
      </c>
      <c r="G23" s="45">
        <v>910.23679119999997</v>
      </c>
      <c r="H23" s="45">
        <v>2</v>
      </c>
      <c r="I23" s="45">
        <v>224.18323000000001</v>
      </c>
      <c r="J23" s="45">
        <v>66</v>
      </c>
      <c r="K23" s="45">
        <v>1588.5762457999999</v>
      </c>
      <c r="L23" s="45">
        <f t="shared" si="0"/>
        <v>131</v>
      </c>
      <c r="M23" s="45">
        <f t="shared" si="1"/>
        <v>2751.3896244999996</v>
      </c>
      <c r="N23" s="45">
        <v>2246</v>
      </c>
      <c r="O23" s="45">
        <v>36320.525578499997</v>
      </c>
      <c r="P23" s="45">
        <v>177</v>
      </c>
      <c r="Q23" s="45">
        <v>28131.1425442</v>
      </c>
      <c r="R23" s="45">
        <v>80</v>
      </c>
      <c r="S23" s="45">
        <v>48906.6987305</v>
      </c>
      <c r="T23" s="45">
        <v>4</v>
      </c>
      <c r="U23" s="45">
        <v>7.1975185000000002</v>
      </c>
      <c r="V23" s="45">
        <v>0</v>
      </c>
      <c r="W23" s="45">
        <v>0</v>
      </c>
      <c r="X23" s="45">
        <v>2507</v>
      </c>
      <c r="Y23" s="45">
        <v>113365.56437170001</v>
      </c>
      <c r="Z23" s="45">
        <v>0</v>
      </c>
      <c r="AA23" s="45">
        <v>0</v>
      </c>
      <c r="AB23" s="45">
        <v>201</v>
      </c>
      <c r="AC23" s="45">
        <v>1229.8267599999999</v>
      </c>
      <c r="AD23" s="45">
        <v>763</v>
      </c>
      <c r="AE23" s="45">
        <v>7254.8171974999996</v>
      </c>
      <c r="AF23" s="45">
        <v>3</v>
      </c>
      <c r="AG23" s="45">
        <v>17.520724999999999</v>
      </c>
      <c r="AH23" s="45">
        <v>0</v>
      </c>
      <c r="AI23" s="45">
        <v>0</v>
      </c>
      <c r="AJ23" s="45">
        <v>54</v>
      </c>
      <c r="AK23" s="45">
        <v>0.54344150000000002</v>
      </c>
      <c r="AL23" s="45">
        <v>1021</v>
      </c>
      <c r="AM23" s="45">
        <v>8502.7081240000007</v>
      </c>
      <c r="AN23" s="45">
        <f t="shared" si="2"/>
        <v>3659</v>
      </c>
      <c r="AO23" s="45">
        <f t="shared" si="2"/>
        <v>124619.6621202</v>
      </c>
      <c r="AP23" s="45">
        <v>8</v>
      </c>
      <c r="AQ23" s="45">
        <v>550.14520760000005</v>
      </c>
      <c r="AR23" s="45">
        <v>145</v>
      </c>
      <c r="AS23" s="45">
        <v>3927.6627429</v>
      </c>
      <c r="AT23" s="45">
        <v>1161</v>
      </c>
      <c r="AU23" s="45">
        <v>58063.570111000001</v>
      </c>
      <c r="AV23" s="45">
        <v>3660</v>
      </c>
      <c r="AW23" s="45">
        <v>40062.135950399999</v>
      </c>
      <c r="AX23" s="45">
        <v>2190</v>
      </c>
      <c r="AY23" s="45">
        <v>239016.2384641</v>
      </c>
      <c r="AZ23" s="45">
        <v>7164</v>
      </c>
      <c r="BA23" s="45">
        <v>341619.75247599999</v>
      </c>
      <c r="BB23" s="45">
        <f t="shared" si="3"/>
        <v>10823</v>
      </c>
      <c r="BC23" s="45">
        <f t="shared" si="3"/>
        <v>466239.41459619999</v>
      </c>
    </row>
    <row r="24" spans="2:55" ht="15.75" x14ac:dyDescent="0.25">
      <c r="B24" s="49"/>
      <c r="C24" s="44" t="s">
        <v>27</v>
      </c>
      <c r="D24" s="45">
        <v>1591</v>
      </c>
      <c r="E24" s="45">
        <v>22615.5946616</v>
      </c>
      <c r="F24" s="45">
        <v>1317</v>
      </c>
      <c r="G24" s="45">
        <v>19763.059663200002</v>
      </c>
      <c r="H24" s="45">
        <v>87</v>
      </c>
      <c r="I24" s="45">
        <v>23413.579372600001</v>
      </c>
      <c r="J24" s="45">
        <v>925</v>
      </c>
      <c r="K24" s="45">
        <v>127706.8117628</v>
      </c>
      <c r="L24" s="45">
        <f t="shared" si="0"/>
        <v>3920</v>
      </c>
      <c r="M24" s="45">
        <f t="shared" si="1"/>
        <v>193499.0454602</v>
      </c>
      <c r="N24" s="45">
        <v>15245</v>
      </c>
      <c r="O24" s="45">
        <v>339464.66168760002</v>
      </c>
      <c r="P24" s="45">
        <v>2484</v>
      </c>
      <c r="Q24" s="45">
        <v>323259.38526240003</v>
      </c>
      <c r="R24" s="45">
        <v>715</v>
      </c>
      <c r="S24" s="45">
        <v>384579.15680200001</v>
      </c>
      <c r="T24" s="45">
        <v>66</v>
      </c>
      <c r="U24" s="45">
        <v>4014.6046176999998</v>
      </c>
      <c r="V24" s="45">
        <v>103</v>
      </c>
      <c r="W24" s="45">
        <v>2511.0119604000001</v>
      </c>
      <c r="X24" s="45">
        <v>18613</v>
      </c>
      <c r="Y24" s="45">
        <v>1053828.8203300999</v>
      </c>
      <c r="Z24" s="45">
        <v>6</v>
      </c>
      <c r="AA24" s="45">
        <v>2103.4217509999999</v>
      </c>
      <c r="AB24" s="45">
        <v>2464</v>
      </c>
      <c r="AC24" s="45">
        <v>14177.064910999999</v>
      </c>
      <c r="AD24" s="45">
        <v>11024</v>
      </c>
      <c r="AE24" s="45">
        <v>135227.14127319999</v>
      </c>
      <c r="AF24" s="45">
        <v>8</v>
      </c>
      <c r="AG24" s="45">
        <v>16112.153170699999</v>
      </c>
      <c r="AH24" s="45">
        <v>56</v>
      </c>
      <c r="AI24" s="45">
        <v>202.02473219999999</v>
      </c>
      <c r="AJ24" s="45">
        <v>553</v>
      </c>
      <c r="AK24" s="45">
        <v>3823.3064250000002</v>
      </c>
      <c r="AL24" s="45">
        <v>14111</v>
      </c>
      <c r="AM24" s="45">
        <v>171645.11226309999</v>
      </c>
      <c r="AN24" s="45">
        <f t="shared" si="2"/>
        <v>36644</v>
      </c>
      <c r="AO24" s="45">
        <f t="shared" si="2"/>
        <v>1418972.9780533998</v>
      </c>
      <c r="AP24" s="45">
        <v>324</v>
      </c>
      <c r="AQ24" s="45">
        <v>973886.48009890004</v>
      </c>
      <c r="AR24" s="45">
        <v>674</v>
      </c>
      <c r="AS24" s="45">
        <v>17625.1311484</v>
      </c>
      <c r="AT24" s="45">
        <v>25291</v>
      </c>
      <c r="AU24" s="45">
        <v>832449.75642270001</v>
      </c>
      <c r="AV24" s="45">
        <v>19710</v>
      </c>
      <c r="AW24" s="45">
        <v>149542.93813150001</v>
      </c>
      <c r="AX24" s="45">
        <v>91706</v>
      </c>
      <c r="AY24" s="45">
        <v>4845516.2471951004</v>
      </c>
      <c r="AZ24" s="45">
        <v>137705</v>
      </c>
      <c r="BA24" s="45">
        <v>6819020.5529966</v>
      </c>
      <c r="BB24" s="45">
        <f t="shared" si="3"/>
        <v>174349</v>
      </c>
      <c r="BC24" s="45">
        <f t="shared" si="3"/>
        <v>8237993.5310500003</v>
      </c>
    </row>
    <row r="25" spans="2:55" ht="15.75" x14ac:dyDescent="0.25">
      <c r="B25" s="49"/>
      <c r="C25" s="44" t="s">
        <v>28</v>
      </c>
      <c r="D25" s="45">
        <v>19</v>
      </c>
      <c r="E25" s="45">
        <v>280.1836988</v>
      </c>
      <c r="F25" s="45">
        <v>25</v>
      </c>
      <c r="G25" s="45">
        <v>91.626968599999998</v>
      </c>
      <c r="H25" s="45">
        <v>0</v>
      </c>
      <c r="I25" s="45">
        <v>0</v>
      </c>
      <c r="J25" s="45">
        <v>33</v>
      </c>
      <c r="K25" s="45">
        <v>14222.3136098</v>
      </c>
      <c r="L25" s="45">
        <f t="shared" si="0"/>
        <v>77</v>
      </c>
      <c r="M25" s="45">
        <f t="shared" si="1"/>
        <v>14594.124277199999</v>
      </c>
      <c r="N25" s="45">
        <v>703</v>
      </c>
      <c r="O25" s="45">
        <v>52953.7085611</v>
      </c>
      <c r="P25" s="45">
        <v>288</v>
      </c>
      <c r="Q25" s="45">
        <v>38340.219496600002</v>
      </c>
      <c r="R25" s="45">
        <v>85</v>
      </c>
      <c r="S25" s="45">
        <v>25104.863165800001</v>
      </c>
      <c r="T25" s="45">
        <v>0</v>
      </c>
      <c r="U25" s="45">
        <v>0</v>
      </c>
      <c r="V25" s="45">
        <v>0</v>
      </c>
      <c r="W25" s="45">
        <v>0</v>
      </c>
      <c r="X25" s="45">
        <v>1076</v>
      </c>
      <c r="Y25" s="45">
        <v>116398.7912235</v>
      </c>
      <c r="Z25" s="45">
        <v>0</v>
      </c>
      <c r="AA25" s="45">
        <v>0</v>
      </c>
      <c r="AB25" s="45">
        <v>65</v>
      </c>
      <c r="AC25" s="45">
        <v>685.2775474</v>
      </c>
      <c r="AD25" s="45">
        <v>443</v>
      </c>
      <c r="AE25" s="45">
        <v>6159.3089174999996</v>
      </c>
      <c r="AF25" s="45">
        <v>0</v>
      </c>
      <c r="AG25" s="45">
        <v>0</v>
      </c>
      <c r="AH25" s="45">
        <v>0</v>
      </c>
      <c r="AI25" s="45">
        <v>0</v>
      </c>
      <c r="AJ25" s="45">
        <v>3</v>
      </c>
      <c r="AK25" s="45">
        <v>0.92734000000000005</v>
      </c>
      <c r="AL25" s="45">
        <v>511</v>
      </c>
      <c r="AM25" s="45">
        <v>6845.5138048999997</v>
      </c>
      <c r="AN25" s="45">
        <f t="shared" si="2"/>
        <v>1664</v>
      </c>
      <c r="AO25" s="45">
        <f t="shared" si="2"/>
        <v>137838.4293056</v>
      </c>
      <c r="AP25" s="45">
        <v>0</v>
      </c>
      <c r="AQ25" s="45">
        <v>0</v>
      </c>
      <c r="AR25" s="45">
        <v>44</v>
      </c>
      <c r="AS25" s="45">
        <v>1274.7550252000001</v>
      </c>
      <c r="AT25" s="45">
        <v>820</v>
      </c>
      <c r="AU25" s="45">
        <v>39220.846659199997</v>
      </c>
      <c r="AV25" s="45">
        <v>71898</v>
      </c>
      <c r="AW25" s="45">
        <v>31091.883848900001</v>
      </c>
      <c r="AX25" s="45">
        <v>12801</v>
      </c>
      <c r="AY25" s="45">
        <v>255026.534228</v>
      </c>
      <c r="AZ25" s="45">
        <v>85563</v>
      </c>
      <c r="BA25" s="45">
        <v>326614.01976130001</v>
      </c>
      <c r="BB25" s="45">
        <f t="shared" si="3"/>
        <v>87227</v>
      </c>
      <c r="BC25" s="45">
        <f t="shared" si="3"/>
        <v>464452.44906690001</v>
      </c>
    </row>
    <row r="26" spans="2:55" ht="15.75" x14ac:dyDescent="0.25">
      <c r="B26" s="49"/>
      <c r="C26" s="44" t="s">
        <v>29</v>
      </c>
      <c r="D26" s="45">
        <v>2</v>
      </c>
      <c r="E26" s="45">
        <v>1.0261286000000001</v>
      </c>
      <c r="F26" s="45">
        <v>1</v>
      </c>
      <c r="G26" s="45">
        <v>3.02</v>
      </c>
      <c r="H26" s="45">
        <v>0</v>
      </c>
      <c r="I26" s="45">
        <v>0</v>
      </c>
      <c r="J26" s="45">
        <v>0</v>
      </c>
      <c r="K26" s="45">
        <v>0</v>
      </c>
      <c r="L26" s="45">
        <f t="shared" si="0"/>
        <v>3</v>
      </c>
      <c r="M26" s="45">
        <f t="shared" si="1"/>
        <v>4.0461286000000003</v>
      </c>
      <c r="N26" s="45">
        <v>15</v>
      </c>
      <c r="O26" s="45">
        <v>277.89836750000001</v>
      </c>
      <c r="P26" s="45">
        <v>5</v>
      </c>
      <c r="Q26" s="45">
        <v>892.52930449999997</v>
      </c>
      <c r="R26" s="45">
        <v>12</v>
      </c>
      <c r="S26" s="45">
        <v>401.65350000000001</v>
      </c>
      <c r="T26" s="45">
        <v>0</v>
      </c>
      <c r="U26" s="45">
        <v>0</v>
      </c>
      <c r="V26" s="45">
        <v>0</v>
      </c>
      <c r="W26" s="45">
        <v>0</v>
      </c>
      <c r="X26" s="45">
        <v>32</v>
      </c>
      <c r="Y26" s="45">
        <v>1572.0811719999999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v>0</v>
      </c>
      <c r="AG26" s="45">
        <v>0</v>
      </c>
      <c r="AH26" s="45">
        <v>0</v>
      </c>
      <c r="AI26" s="45">
        <v>0</v>
      </c>
      <c r="AJ26" s="45">
        <v>0</v>
      </c>
      <c r="AK26" s="45">
        <v>0</v>
      </c>
      <c r="AL26" s="45">
        <v>0</v>
      </c>
      <c r="AM26" s="45">
        <v>0</v>
      </c>
      <c r="AN26" s="45">
        <f t="shared" si="2"/>
        <v>35</v>
      </c>
      <c r="AO26" s="45">
        <f t="shared" si="2"/>
        <v>1576.1273005999999</v>
      </c>
      <c r="AP26" s="45">
        <v>0</v>
      </c>
      <c r="AQ26" s="45">
        <v>0</v>
      </c>
      <c r="AR26" s="45">
        <v>0</v>
      </c>
      <c r="AS26" s="45">
        <v>0</v>
      </c>
      <c r="AT26" s="45">
        <v>0</v>
      </c>
      <c r="AU26" s="45">
        <v>0</v>
      </c>
      <c r="AV26" s="45">
        <v>1322</v>
      </c>
      <c r="AW26" s="45">
        <v>1993.8409770000001</v>
      </c>
      <c r="AX26" s="45">
        <v>37</v>
      </c>
      <c r="AY26" s="45">
        <v>1027.1884138</v>
      </c>
      <c r="AZ26" s="45">
        <v>1359</v>
      </c>
      <c r="BA26" s="45">
        <v>3021.0293907999999</v>
      </c>
      <c r="BB26" s="45">
        <f t="shared" si="3"/>
        <v>1394</v>
      </c>
      <c r="BC26" s="45">
        <f t="shared" si="3"/>
        <v>4597.1566913999995</v>
      </c>
    </row>
    <row r="27" spans="2:55" ht="15.75" x14ac:dyDescent="0.25">
      <c r="B27" s="49"/>
      <c r="C27" s="44" t="s">
        <v>30</v>
      </c>
      <c r="D27" s="45">
        <v>0</v>
      </c>
      <c r="E27" s="45">
        <v>0</v>
      </c>
      <c r="F27" s="45">
        <v>156</v>
      </c>
      <c r="G27" s="45">
        <v>614.57482870000001</v>
      </c>
      <c r="H27" s="45">
        <v>0</v>
      </c>
      <c r="I27" s="45">
        <v>0</v>
      </c>
      <c r="J27" s="45">
        <v>0</v>
      </c>
      <c r="K27" s="45">
        <v>0</v>
      </c>
      <c r="L27" s="45">
        <f t="shared" si="0"/>
        <v>156</v>
      </c>
      <c r="M27" s="45">
        <f t="shared" si="1"/>
        <v>614.57482870000001</v>
      </c>
      <c r="N27" s="45">
        <v>1</v>
      </c>
      <c r="O27" s="45">
        <v>0.24127789999999999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1</v>
      </c>
      <c r="Y27" s="45">
        <v>0.24127789999999999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f t="shared" si="2"/>
        <v>157</v>
      </c>
      <c r="AO27" s="45">
        <f t="shared" si="2"/>
        <v>614.81610660000001</v>
      </c>
      <c r="AP27" s="45">
        <v>0</v>
      </c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>
        <v>78</v>
      </c>
      <c r="AW27" s="45">
        <v>231.84505590000001</v>
      </c>
      <c r="AX27" s="45">
        <v>21</v>
      </c>
      <c r="AY27" s="45">
        <v>366.14180670000002</v>
      </c>
      <c r="AZ27" s="45">
        <v>99</v>
      </c>
      <c r="BA27" s="45">
        <v>597.98686259999999</v>
      </c>
      <c r="BB27" s="45">
        <f t="shared" si="3"/>
        <v>256</v>
      </c>
      <c r="BC27" s="45">
        <f t="shared" si="3"/>
        <v>1212.8029692</v>
      </c>
    </row>
    <row r="28" spans="2:55" ht="15.75" x14ac:dyDescent="0.25">
      <c r="B28" s="49"/>
      <c r="C28" s="44" t="s">
        <v>31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f t="shared" si="0"/>
        <v>0</v>
      </c>
      <c r="M28" s="45">
        <f t="shared" si="1"/>
        <v>0</v>
      </c>
      <c r="N28" s="45">
        <v>15</v>
      </c>
      <c r="O28" s="45">
        <v>1554.832715</v>
      </c>
      <c r="P28" s="45">
        <v>4</v>
      </c>
      <c r="Q28" s="45">
        <v>398.37916259999997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19</v>
      </c>
      <c r="Y28" s="45">
        <v>1953.2118776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0</v>
      </c>
      <c r="AM28" s="45">
        <v>0</v>
      </c>
      <c r="AN28" s="45">
        <f t="shared" si="2"/>
        <v>19</v>
      </c>
      <c r="AO28" s="45">
        <f t="shared" si="2"/>
        <v>1953.2118776</v>
      </c>
      <c r="AP28" s="45">
        <v>0</v>
      </c>
      <c r="AQ28" s="45">
        <v>0</v>
      </c>
      <c r="AR28" s="45">
        <v>0</v>
      </c>
      <c r="AS28" s="45">
        <v>0</v>
      </c>
      <c r="AT28" s="45">
        <v>4</v>
      </c>
      <c r="AU28" s="45">
        <v>70.435436800000005</v>
      </c>
      <c r="AV28" s="45">
        <v>32</v>
      </c>
      <c r="AW28" s="45">
        <v>208.48281410000001</v>
      </c>
      <c r="AX28" s="45">
        <v>17</v>
      </c>
      <c r="AY28" s="45">
        <v>1468.827454</v>
      </c>
      <c r="AZ28" s="45">
        <v>53</v>
      </c>
      <c r="BA28" s="45">
        <v>1747.7457049</v>
      </c>
      <c r="BB28" s="45">
        <f t="shared" si="3"/>
        <v>72</v>
      </c>
      <c r="BC28" s="45">
        <f t="shared" si="3"/>
        <v>3700.9575825000002</v>
      </c>
    </row>
    <row r="29" spans="2:55" ht="15.75" x14ac:dyDescent="0.25">
      <c r="B29" s="49"/>
      <c r="C29" s="44" t="s">
        <v>32</v>
      </c>
      <c r="D29" s="45">
        <v>1</v>
      </c>
      <c r="E29" s="45">
        <v>15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f t="shared" si="0"/>
        <v>1</v>
      </c>
      <c r="M29" s="45">
        <f t="shared" si="1"/>
        <v>15</v>
      </c>
      <c r="N29" s="45">
        <v>5</v>
      </c>
      <c r="O29" s="45">
        <v>32.476207299999999</v>
      </c>
      <c r="P29" s="45">
        <v>5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10</v>
      </c>
      <c r="Y29" s="45">
        <v>32.476207299999999</v>
      </c>
      <c r="Z29" s="45">
        <v>0</v>
      </c>
      <c r="AA29" s="45">
        <v>0</v>
      </c>
      <c r="AB29" s="45">
        <v>0</v>
      </c>
      <c r="AC29" s="45">
        <v>0</v>
      </c>
      <c r="AD29" s="45">
        <v>6</v>
      </c>
      <c r="AE29" s="45">
        <v>65.786333299999995</v>
      </c>
      <c r="AF29" s="45">
        <v>0</v>
      </c>
      <c r="AG29" s="45">
        <v>0</v>
      </c>
      <c r="AH29" s="45">
        <v>0</v>
      </c>
      <c r="AI29" s="45">
        <v>0</v>
      </c>
      <c r="AJ29" s="45">
        <v>0</v>
      </c>
      <c r="AK29" s="45">
        <v>0</v>
      </c>
      <c r="AL29" s="45">
        <v>6</v>
      </c>
      <c r="AM29" s="45">
        <v>65.786333299999995</v>
      </c>
      <c r="AN29" s="45">
        <f t="shared" si="2"/>
        <v>17</v>
      </c>
      <c r="AO29" s="45">
        <f t="shared" si="2"/>
        <v>113.26254059999999</v>
      </c>
      <c r="AP29" s="45">
        <v>0</v>
      </c>
      <c r="AQ29" s="45">
        <v>0</v>
      </c>
      <c r="AR29" s="45">
        <v>0</v>
      </c>
      <c r="AS29" s="45">
        <v>0</v>
      </c>
      <c r="AT29" s="45">
        <v>2</v>
      </c>
      <c r="AU29" s="45">
        <v>45.018578499999997</v>
      </c>
      <c r="AV29" s="45">
        <v>4</v>
      </c>
      <c r="AW29" s="45">
        <v>10.04486</v>
      </c>
      <c r="AX29" s="45">
        <v>68</v>
      </c>
      <c r="AY29" s="45">
        <v>1544.4177863</v>
      </c>
      <c r="AZ29" s="45">
        <v>74</v>
      </c>
      <c r="BA29" s="45">
        <v>1599.4812248000001</v>
      </c>
      <c r="BB29" s="45">
        <f t="shared" si="3"/>
        <v>91</v>
      </c>
      <c r="BC29" s="45">
        <f t="shared" si="3"/>
        <v>1712.7437654</v>
      </c>
    </row>
    <row r="30" spans="2:55" ht="15.75" x14ac:dyDescent="0.25">
      <c r="B30" s="49"/>
      <c r="C30" s="44" t="s">
        <v>33</v>
      </c>
      <c r="D30" s="45">
        <v>23</v>
      </c>
      <c r="E30" s="45">
        <v>129.14767810000001</v>
      </c>
      <c r="F30" s="45">
        <v>7</v>
      </c>
      <c r="G30" s="45">
        <v>102.3634258</v>
      </c>
      <c r="H30" s="45">
        <v>0</v>
      </c>
      <c r="I30" s="45">
        <v>0</v>
      </c>
      <c r="J30" s="45">
        <v>3</v>
      </c>
      <c r="K30" s="45">
        <v>30.903030000000001</v>
      </c>
      <c r="L30" s="45">
        <f t="shared" si="0"/>
        <v>33</v>
      </c>
      <c r="M30" s="45">
        <f t="shared" si="1"/>
        <v>262.41413390000002</v>
      </c>
      <c r="N30" s="45">
        <v>34</v>
      </c>
      <c r="O30" s="45">
        <v>1912.9019315999999</v>
      </c>
      <c r="P30" s="45">
        <v>20</v>
      </c>
      <c r="Q30" s="45">
        <v>2630.0541245999998</v>
      </c>
      <c r="R30" s="45">
        <v>6</v>
      </c>
      <c r="S30" s="45">
        <v>73.579139999999995</v>
      </c>
      <c r="T30" s="45">
        <v>0</v>
      </c>
      <c r="U30" s="45">
        <v>0</v>
      </c>
      <c r="V30" s="45">
        <v>0</v>
      </c>
      <c r="W30" s="45">
        <v>0</v>
      </c>
      <c r="X30" s="45">
        <v>60</v>
      </c>
      <c r="Y30" s="45">
        <v>4616.5351962000004</v>
      </c>
      <c r="Z30" s="45">
        <v>0</v>
      </c>
      <c r="AA30" s="45">
        <v>0</v>
      </c>
      <c r="AB30" s="45">
        <v>1</v>
      </c>
      <c r="AC30" s="45">
        <v>2.4979817999999998</v>
      </c>
      <c r="AD30" s="45">
        <v>26</v>
      </c>
      <c r="AE30" s="45">
        <v>329.18596280000003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27</v>
      </c>
      <c r="AM30" s="45">
        <v>331.68394460000002</v>
      </c>
      <c r="AN30" s="45">
        <f t="shared" si="2"/>
        <v>120</v>
      </c>
      <c r="AO30" s="45">
        <f t="shared" si="2"/>
        <v>5210.6332747000006</v>
      </c>
      <c r="AP30" s="45">
        <v>0</v>
      </c>
      <c r="AQ30" s="45">
        <v>0</v>
      </c>
      <c r="AR30" s="45">
        <v>0</v>
      </c>
      <c r="AS30" s="45">
        <v>0</v>
      </c>
      <c r="AT30" s="45">
        <v>62</v>
      </c>
      <c r="AU30" s="45">
        <v>4263.3773816000003</v>
      </c>
      <c r="AV30" s="45">
        <v>123</v>
      </c>
      <c r="AW30" s="45">
        <v>181.0910518</v>
      </c>
      <c r="AX30" s="45">
        <v>1219</v>
      </c>
      <c r="AY30" s="45">
        <v>187948.8605065</v>
      </c>
      <c r="AZ30" s="45">
        <v>1404</v>
      </c>
      <c r="BA30" s="45">
        <v>192393.32893990001</v>
      </c>
      <c r="BB30" s="45">
        <f t="shared" si="3"/>
        <v>1524</v>
      </c>
      <c r="BC30" s="45">
        <f t="shared" si="3"/>
        <v>197603.9622146</v>
      </c>
    </row>
    <row r="31" spans="2:55" ht="15.75" x14ac:dyDescent="0.25">
      <c r="B31" s="49"/>
      <c r="C31" s="44" t="s">
        <v>34</v>
      </c>
      <c r="D31" s="45">
        <v>105</v>
      </c>
      <c r="E31" s="45">
        <v>1814.47586</v>
      </c>
      <c r="F31" s="45">
        <v>567</v>
      </c>
      <c r="G31" s="45">
        <v>19473.135920000001</v>
      </c>
      <c r="H31" s="45">
        <v>5</v>
      </c>
      <c r="I31" s="45">
        <v>2625.0644400000001</v>
      </c>
      <c r="J31" s="45">
        <v>57</v>
      </c>
      <c r="K31" s="45">
        <v>12685.3781</v>
      </c>
      <c r="L31" s="45">
        <f t="shared" si="0"/>
        <v>734</v>
      </c>
      <c r="M31" s="45">
        <f t="shared" si="1"/>
        <v>36598.054320000003</v>
      </c>
      <c r="N31" s="45">
        <v>3019</v>
      </c>
      <c r="O31" s="45">
        <v>210926.32610999999</v>
      </c>
      <c r="P31" s="45">
        <v>1259</v>
      </c>
      <c r="Q31" s="45">
        <v>158855.04857000001</v>
      </c>
      <c r="R31" s="45">
        <v>846</v>
      </c>
      <c r="S31" s="45">
        <v>144536.25824</v>
      </c>
      <c r="T31" s="45">
        <v>0</v>
      </c>
      <c r="U31" s="45">
        <v>0</v>
      </c>
      <c r="V31" s="45">
        <v>0</v>
      </c>
      <c r="W31" s="45">
        <v>0</v>
      </c>
      <c r="X31" s="45">
        <v>5124</v>
      </c>
      <c r="Y31" s="45">
        <v>514317.63292</v>
      </c>
      <c r="Z31" s="45">
        <v>0</v>
      </c>
      <c r="AA31" s="45">
        <v>0</v>
      </c>
      <c r="AB31" s="45">
        <v>10</v>
      </c>
      <c r="AC31" s="45">
        <v>43.166249999999998</v>
      </c>
      <c r="AD31" s="45">
        <v>576</v>
      </c>
      <c r="AE31" s="45">
        <v>5286.54277</v>
      </c>
      <c r="AF31" s="45">
        <v>1</v>
      </c>
      <c r="AG31" s="45">
        <v>30.718640000000001</v>
      </c>
      <c r="AH31" s="45">
        <v>0</v>
      </c>
      <c r="AI31" s="45">
        <v>0</v>
      </c>
      <c r="AJ31" s="45">
        <v>773</v>
      </c>
      <c r="AK31" s="45">
        <v>381.51564999999999</v>
      </c>
      <c r="AL31" s="45">
        <v>1360</v>
      </c>
      <c r="AM31" s="45">
        <v>5741.9433099999997</v>
      </c>
      <c r="AN31" s="45">
        <f t="shared" si="2"/>
        <v>7218</v>
      </c>
      <c r="AO31" s="45">
        <f t="shared" si="2"/>
        <v>556657.63055</v>
      </c>
      <c r="AP31" s="45">
        <v>124</v>
      </c>
      <c r="AQ31" s="45">
        <v>6728.2048800000002</v>
      </c>
      <c r="AR31" s="45">
        <v>3</v>
      </c>
      <c r="AS31" s="45">
        <v>67.706959999999995</v>
      </c>
      <c r="AT31" s="45">
        <v>911</v>
      </c>
      <c r="AU31" s="45">
        <v>64648.402390000003</v>
      </c>
      <c r="AV31" s="45">
        <v>6473</v>
      </c>
      <c r="AW31" s="45">
        <v>32031.736580000001</v>
      </c>
      <c r="AX31" s="45">
        <v>157012</v>
      </c>
      <c r="AY31" s="45">
        <v>362964.94946999999</v>
      </c>
      <c r="AZ31" s="45">
        <v>164523</v>
      </c>
      <c r="BA31" s="45">
        <v>466441.00027999998</v>
      </c>
      <c r="BB31" s="45">
        <f t="shared" si="3"/>
        <v>171741</v>
      </c>
      <c r="BC31" s="45">
        <f t="shared" si="3"/>
        <v>1023098.6308299999</v>
      </c>
    </row>
    <row r="32" spans="2:55" ht="15.75" x14ac:dyDescent="0.25">
      <c r="B32" s="49"/>
      <c r="C32" s="44" t="s">
        <v>35</v>
      </c>
      <c r="D32" s="45">
        <v>39</v>
      </c>
      <c r="E32" s="45">
        <v>875.28012279999996</v>
      </c>
      <c r="F32" s="45">
        <v>162</v>
      </c>
      <c r="G32" s="45">
        <v>1370.6152737</v>
      </c>
      <c r="H32" s="45">
        <v>0</v>
      </c>
      <c r="I32" s="45">
        <v>0</v>
      </c>
      <c r="J32" s="45">
        <v>36</v>
      </c>
      <c r="K32" s="45">
        <v>4029.0284511999998</v>
      </c>
      <c r="L32" s="45">
        <f t="shared" si="0"/>
        <v>237</v>
      </c>
      <c r="M32" s="45">
        <f t="shared" si="1"/>
        <v>6274.9238476999999</v>
      </c>
      <c r="N32" s="45">
        <v>1942</v>
      </c>
      <c r="O32" s="45">
        <v>93221.264112499994</v>
      </c>
      <c r="P32" s="45">
        <v>628</v>
      </c>
      <c r="Q32" s="45">
        <v>52733.241869400001</v>
      </c>
      <c r="R32" s="45">
        <v>196</v>
      </c>
      <c r="S32" s="45">
        <v>20153.861302900001</v>
      </c>
      <c r="T32" s="45">
        <v>0</v>
      </c>
      <c r="U32" s="45">
        <v>0</v>
      </c>
      <c r="V32" s="45">
        <v>0</v>
      </c>
      <c r="W32" s="45">
        <v>0</v>
      </c>
      <c r="X32" s="45">
        <v>2766</v>
      </c>
      <c r="Y32" s="45">
        <v>166108.36728480001</v>
      </c>
      <c r="Z32" s="45">
        <v>0</v>
      </c>
      <c r="AA32" s="45">
        <v>0</v>
      </c>
      <c r="AB32" s="45">
        <v>231</v>
      </c>
      <c r="AC32" s="45">
        <v>2628.8149339000001</v>
      </c>
      <c r="AD32" s="45">
        <v>468</v>
      </c>
      <c r="AE32" s="45">
        <v>5002.7993890999996</v>
      </c>
      <c r="AF32" s="45">
        <v>0</v>
      </c>
      <c r="AG32" s="45">
        <v>0</v>
      </c>
      <c r="AH32" s="45">
        <v>0</v>
      </c>
      <c r="AI32" s="45">
        <v>0</v>
      </c>
      <c r="AJ32" s="45">
        <v>1</v>
      </c>
      <c r="AK32" s="45">
        <v>0</v>
      </c>
      <c r="AL32" s="45">
        <v>700</v>
      </c>
      <c r="AM32" s="45">
        <v>7631.6143229999998</v>
      </c>
      <c r="AN32" s="45">
        <f t="shared" si="2"/>
        <v>3703</v>
      </c>
      <c r="AO32" s="45">
        <f t="shared" si="2"/>
        <v>180014.9054555</v>
      </c>
      <c r="AP32" s="45">
        <v>0</v>
      </c>
      <c r="AQ32" s="45">
        <v>0</v>
      </c>
      <c r="AR32" s="45">
        <v>112</v>
      </c>
      <c r="AS32" s="45">
        <v>2986.0843089</v>
      </c>
      <c r="AT32" s="45">
        <v>1751</v>
      </c>
      <c r="AU32" s="45">
        <v>82860.621768199999</v>
      </c>
      <c r="AV32" s="45">
        <v>5279</v>
      </c>
      <c r="AW32" s="45">
        <v>30290.681301799999</v>
      </c>
      <c r="AX32" s="45">
        <v>40985</v>
      </c>
      <c r="AY32" s="45">
        <v>181708.9723887</v>
      </c>
      <c r="AZ32" s="45">
        <v>48127</v>
      </c>
      <c r="BA32" s="45">
        <v>297846.35976760002</v>
      </c>
      <c r="BB32" s="45">
        <f t="shared" si="3"/>
        <v>51830</v>
      </c>
      <c r="BC32" s="45">
        <f t="shared" si="3"/>
        <v>477861.26522310002</v>
      </c>
    </row>
    <row r="33" spans="2:55" ht="15.75" x14ac:dyDescent="0.25">
      <c r="B33" s="49"/>
      <c r="C33" s="44" t="s">
        <v>36</v>
      </c>
      <c r="D33" s="45">
        <v>142</v>
      </c>
      <c r="E33" s="45">
        <v>1168.6795178</v>
      </c>
      <c r="F33" s="45">
        <v>4</v>
      </c>
      <c r="G33" s="45">
        <v>46.833368700000001</v>
      </c>
      <c r="H33" s="45">
        <v>0</v>
      </c>
      <c r="I33" s="45">
        <v>0</v>
      </c>
      <c r="J33" s="45">
        <v>33</v>
      </c>
      <c r="K33" s="45">
        <v>1483.4304651</v>
      </c>
      <c r="L33" s="45">
        <f t="shared" si="0"/>
        <v>179</v>
      </c>
      <c r="M33" s="45">
        <f t="shared" si="1"/>
        <v>2698.9433515999999</v>
      </c>
      <c r="N33" s="45">
        <v>291</v>
      </c>
      <c r="O33" s="45">
        <v>3179.5692829999998</v>
      </c>
      <c r="P33" s="45">
        <v>14</v>
      </c>
      <c r="Q33" s="45">
        <v>3530.7001338</v>
      </c>
      <c r="R33" s="45">
        <v>1</v>
      </c>
      <c r="S33" s="45">
        <v>328.99766419999997</v>
      </c>
      <c r="T33" s="45">
        <v>0</v>
      </c>
      <c r="U33" s="45">
        <v>0</v>
      </c>
      <c r="V33" s="45">
        <v>0</v>
      </c>
      <c r="W33" s="45">
        <v>0</v>
      </c>
      <c r="X33" s="45">
        <v>306</v>
      </c>
      <c r="Y33" s="45">
        <v>7039.267081</v>
      </c>
      <c r="Z33" s="45">
        <v>0</v>
      </c>
      <c r="AA33" s="45">
        <v>0</v>
      </c>
      <c r="AB33" s="45">
        <v>26</v>
      </c>
      <c r="AC33" s="45">
        <v>87.749694899999994</v>
      </c>
      <c r="AD33" s="45">
        <v>568</v>
      </c>
      <c r="AE33" s="45">
        <v>8507.6529253000008</v>
      </c>
      <c r="AF33" s="45">
        <v>1</v>
      </c>
      <c r="AG33" s="45">
        <v>0</v>
      </c>
      <c r="AH33" s="45">
        <v>0</v>
      </c>
      <c r="AI33" s="45">
        <v>0</v>
      </c>
      <c r="AJ33" s="45">
        <v>0</v>
      </c>
      <c r="AK33" s="45">
        <v>0</v>
      </c>
      <c r="AL33" s="45">
        <v>595</v>
      </c>
      <c r="AM33" s="45">
        <v>8595.4026202000005</v>
      </c>
      <c r="AN33" s="45">
        <f t="shared" si="2"/>
        <v>1080</v>
      </c>
      <c r="AO33" s="45">
        <f t="shared" si="2"/>
        <v>18333.613052799999</v>
      </c>
      <c r="AP33" s="45">
        <v>0</v>
      </c>
      <c r="AQ33" s="45">
        <v>0</v>
      </c>
      <c r="AR33" s="45">
        <v>5</v>
      </c>
      <c r="AS33" s="45">
        <v>124.92469</v>
      </c>
      <c r="AT33" s="45">
        <v>468</v>
      </c>
      <c r="AU33" s="45">
        <v>17132.399655900001</v>
      </c>
      <c r="AV33" s="45">
        <v>60</v>
      </c>
      <c r="AW33" s="45">
        <v>748.19215159999999</v>
      </c>
      <c r="AX33" s="45">
        <v>1354</v>
      </c>
      <c r="AY33" s="45">
        <v>15393.3885751</v>
      </c>
      <c r="AZ33" s="45">
        <v>1887</v>
      </c>
      <c r="BA33" s="45">
        <v>33398.905072599999</v>
      </c>
      <c r="BB33" s="45">
        <f t="shared" si="3"/>
        <v>2967</v>
      </c>
      <c r="BC33" s="45">
        <f t="shared" si="3"/>
        <v>51732.518125399998</v>
      </c>
    </row>
    <row r="34" spans="2:55" ht="15.75" x14ac:dyDescent="0.25">
      <c r="B34" s="49"/>
      <c r="C34" s="44" t="s">
        <v>37</v>
      </c>
      <c r="D34" s="45">
        <v>17</v>
      </c>
      <c r="E34" s="45">
        <v>707.71137450000003</v>
      </c>
      <c r="F34" s="45">
        <v>114</v>
      </c>
      <c r="G34" s="45">
        <v>662.18831999999998</v>
      </c>
      <c r="H34" s="45">
        <v>0</v>
      </c>
      <c r="I34" s="45">
        <v>0</v>
      </c>
      <c r="J34" s="45">
        <v>0</v>
      </c>
      <c r="K34" s="45">
        <v>0</v>
      </c>
      <c r="L34" s="45">
        <f t="shared" si="0"/>
        <v>131</v>
      </c>
      <c r="M34" s="45">
        <f t="shared" si="1"/>
        <v>1369.8996944999999</v>
      </c>
      <c r="N34" s="45">
        <v>1354</v>
      </c>
      <c r="O34" s="45">
        <v>50330.804726100003</v>
      </c>
      <c r="P34" s="45">
        <v>221</v>
      </c>
      <c r="Q34" s="45">
        <v>16672.563413600001</v>
      </c>
      <c r="R34" s="45">
        <v>44</v>
      </c>
      <c r="S34" s="45">
        <v>2076.8868152999999</v>
      </c>
      <c r="T34" s="45">
        <v>0</v>
      </c>
      <c r="U34" s="45">
        <v>0</v>
      </c>
      <c r="V34" s="45">
        <v>0</v>
      </c>
      <c r="W34" s="45">
        <v>0</v>
      </c>
      <c r="X34" s="45">
        <v>1619</v>
      </c>
      <c r="Y34" s="45">
        <v>69080.254954999997</v>
      </c>
      <c r="Z34" s="45">
        <v>0</v>
      </c>
      <c r="AA34" s="45">
        <v>0</v>
      </c>
      <c r="AB34" s="45">
        <v>0</v>
      </c>
      <c r="AC34" s="45">
        <v>0</v>
      </c>
      <c r="AD34" s="45">
        <v>458</v>
      </c>
      <c r="AE34" s="45">
        <v>6903.8582964999996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458</v>
      </c>
      <c r="AM34" s="45">
        <v>6903.8582964999996</v>
      </c>
      <c r="AN34" s="45">
        <f t="shared" si="2"/>
        <v>2208</v>
      </c>
      <c r="AO34" s="45">
        <f t="shared" si="2"/>
        <v>77354.012945999988</v>
      </c>
      <c r="AP34" s="45">
        <v>55</v>
      </c>
      <c r="AQ34" s="45">
        <v>1354.1798991000001</v>
      </c>
      <c r="AR34" s="45">
        <v>260</v>
      </c>
      <c r="AS34" s="45">
        <v>6265.3204220999996</v>
      </c>
      <c r="AT34" s="45">
        <v>813</v>
      </c>
      <c r="AU34" s="45">
        <v>26666.297418900002</v>
      </c>
      <c r="AV34" s="45">
        <v>14673</v>
      </c>
      <c r="AW34" s="45">
        <v>22195.673074499999</v>
      </c>
      <c r="AX34" s="45">
        <v>65193</v>
      </c>
      <c r="AY34" s="45">
        <v>76775.629970800001</v>
      </c>
      <c r="AZ34" s="45">
        <v>80994</v>
      </c>
      <c r="BA34" s="45">
        <v>133257.10078539999</v>
      </c>
      <c r="BB34" s="45">
        <f t="shared" si="3"/>
        <v>83202</v>
      </c>
      <c r="BC34" s="45">
        <f t="shared" si="3"/>
        <v>210611.11373139999</v>
      </c>
    </row>
    <row r="35" spans="2:55" ht="15.75" x14ac:dyDescent="0.25">
      <c r="B35" s="49"/>
      <c r="C35" s="44" t="s">
        <v>38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f t="shared" si="0"/>
        <v>0</v>
      </c>
      <c r="M35" s="45">
        <f t="shared" si="1"/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f t="shared" si="2"/>
        <v>0</v>
      </c>
      <c r="AO35" s="45">
        <f t="shared" si="2"/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>
        <v>0</v>
      </c>
      <c r="BB35" s="45">
        <f t="shared" si="3"/>
        <v>0</v>
      </c>
      <c r="BC35" s="45">
        <f t="shared" si="3"/>
        <v>0</v>
      </c>
    </row>
    <row r="36" spans="2:55" ht="15.75" x14ac:dyDescent="0.25">
      <c r="B36" s="49"/>
      <c r="C36" s="44" t="s">
        <v>39</v>
      </c>
      <c r="D36" s="45">
        <v>32</v>
      </c>
      <c r="E36" s="45">
        <v>465.53721000000002</v>
      </c>
      <c r="F36" s="45">
        <v>1</v>
      </c>
      <c r="G36" s="45">
        <v>8.1052800000000005</v>
      </c>
      <c r="H36" s="45">
        <v>0</v>
      </c>
      <c r="I36" s="45">
        <v>0</v>
      </c>
      <c r="J36" s="45">
        <v>0</v>
      </c>
      <c r="K36" s="45">
        <v>0</v>
      </c>
      <c r="L36" s="45">
        <f t="shared" si="0"/>
        <v>33</v>
      </c>
      <c r="M36" s="45">
        <f t="shared" si="1"/>
        <v>473.64249000000001</v>
      </c>
      <c r="N36" s="45">
        <v>216</v>
      </c>
      <c r="O36" s="45">
        <v>9334.4285600000003</v>
      </c>
      <c r="P36" s="45">
        <v>126</v>
      </c>
      <c r="Q36" s="45">
        <v>9686.6050400000004</v>
      </c>
      <c r="R36" s="45">
        <v>18</v>
      </c>
      <c r="S36" s="45">
        <v>2394.8805400000001</v>
      </c>
      <c r="T36" s="45">
        <v>0</v>
      </c>
      <c r="U36" s="45">
        <v>0</v>
      </c>
      <c r="V36" s="45">
        <v>0</v>
      </c>
      <c r="W36" s="45">
        <v>0</v>
      </c>
      <c r="X36" s="45">
        <v>360</v>
      </c>
      <c r="Y36" s="45">
        <v>21415.914140000001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f t="shared" si="2"/>
        <v>393</v>
      </c>
      <c r="AO36" s="45">
        <f t="shared" si="2"/>
        <v>21889.556629999999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45">
        <v>0</v>
      </c>
      <c r="AW36" s="45">
        <v>0</v>
      </c>
      <c r="AX36" s="45">
        <v>14271</v>
      </c>
      <c r="AY36" s="45">
        <v>34503.437109999999</v>
      </c>
      <c r="AZ36" s="45">
        <v>14271</v>
      </c>
      <c r="BA36" s="45">
        <v>34503.437109999999</v>
      </c>
      <c r="BB36" s="45">
        <f t="shared" si="3"/>
        <v>14664</v>
      </c>
      <c r="BC36" s="45">
        <f t="shared" si="3"/>
        <v>56392.993739999998</v>
      </c>
    </row>
    <row r="37" spans="2:55" ht="15.75" x14ac:dyDescent="0.25">
      <c r="B37" s="49"/>
      <c r="C37" s="44" t="s">
        <v>40</v>
      </c>
      <c r="D37" s="45">
        <v>1</v>
      </c>
      <c r="E37" s="45">
        <v>7.31</v>
      </c>
      <c r="F37" s="45">
        <v>1</v>
      </c>
      <c r="G37" s="45">
        <v>7.31</v>
      </c>
      <c r="H37" s="45">
        <v>0</v>
      </c>
      <c r="I37" s="45">
        <v>0</v>
      </c>
      <c r="J37" s="45">
        <v>0</v>
      </c>
      <c r="K37" s="45">
        <v>0</v>
      </c>
      <c r="L37" s="45">
        <f t="shared" si="0"/>
        <v>2</v>
      </c>
      <c r="M37" s="45">
        <f t="shared" si="1"/>
        <v>14.62</v>
      </c>
      <c r="N37" s="45">
        <v>0</v>
      </c>
      <c r="O37" s="45">
        <v>0</v>
      </c>
      <c r="P37" s="45">
        <v>20</v>
      </c>
      <c r="Q37" s="45">
        <v>122.99</v>
      </c>
      <c r="R37" s="45">
        <v>2</v>
      </c>
      <c r="S37" s="45">
        <v>33.380000000000003</v>
      </c>
      <c r="T37" s="45">
        <v>7</v>
      </c>
      <c r="U37" s="45">
        <v>6222.88</v>
      </c>
      <c r="V37" s="45">
        <v>1</v>
      </c>
      <c r="W37" s="45">
        <v>598.58000000000004</v>
      </c>
      <c r="X37" s="45">
        <v>30</v>
      </c>
      <c r="Y37" s="45">
        <v>6977.83</v>
      </c>
      <c r="Z37" s="45">
        <v>0</v>
      </c>
      <c r="AA37" s="45">
        <v>0</v>
      </c>
      <c r="AB37" s="45">
        <v>13</v>
      </c>
      <c r="AC37" s="45">
        <v>37.32</v>
      </c>
      <c r="AD37" s="45">
        <v>91</v>
      </c>
      <c r="AE37" s="45">
        <v>1453.2</v>
      </c>
      <c r="AF37" s="45">
        <v>0</v>
      </c>
      <c r="AG37" s="45">
        <v>0</v>
      </c>
      <c r="AH37" s="45">
        <v>0</v>
      </c>
      <c r="AI37" s="45">
        <v>0</v>
      </c>
      <c r="AJ37" s="45">
        <v>9</v>
      </c>
      <c r="AK37" s="45">
        <v>431.61</v>
      </c>
      <c r="AL37" s="45">
        <v>113</v>
      </c>
      <c r="AM37" s="45">
        <v>1922.13</v>
      </c>
      <c r="AN37" s="45">
        <f t="shared" si="2"/>
        <v>145</v>
      </c>
      <c r="AO37" s="45">
        <f t="shared" si="2"/>
        <v>8914.58</v>
      </c>
      <c r="AP37" s="45">
        <v>0</v>
      </c>
      <c r="AQ37" s="45">
        <v>0</v>
      </c>
      <c r="AR37" s="45">
        <v>2</v>
      </c>
      <c r="AS37" s="45">
        <v>72.239999999999995</v>
      </c>
      <c r="AT37" s="45">
        <v>84</v>
      </c>
      <c r="AU37" s="45">
        <v>1539.24</v>
      </c>
      <c r="AV37" s="45">
        <v>52</v>
      </c>
      <c r="AW37" s="45">
        <v>398.64</v>
      </c>
      <c r="AX37" s="45">
        <v>195</v>
      </c>
      <c r="AY37" s="45">
        <v>1863</v>
      </c>
      <c r="AZ37" s="45">
        <v>333</v>
      </c>
      <c r="BA37" s="45">
        <v>3873.12</v>
      </c>
      <c r="BB37" s="45">
        <f t="shared" si="3"/>
        <v>478</v>
      </c>
      <c r="BC37" s="45">
        <f t="shared" si="3"/>
        <v>12787.7</v>
      </c>
    </row>
    <row r="38" spans="2:55" ht="15.75" x14ac:dyDescent="0.25">
      <c r="B38" s="49"/>
      <c r="C38" s="44" t="s">
        <v>41</v>
      </c>
      <c r="D38" s="45">
        <v>0</v>
      </c>
      <c r="E38" s="45">
        <v>0</v>
      </c>
      <c r="F38" s="45">
        <v>2</v>
      </c>
      <c r="G38" s="45">
        <v>13.8626855</v>
      </c>
      <c r="H38" s="45">
        <v>2</v>
      </c>
      <c r="I38" s="45">
        <v>11.703747999999999</v>
      </c>
      <c r="J38" s="45">
        <v>0</v>
      </c>
      <c r="K38" s="45">
        <v>0</v>
      </c>
      <c r="L38" s="45">
        <f t="shared" si="0"/>
        <v>4</v>
      </c>
      <c r="M38" s="45">
        <f t="shared" si="1"/>
        <v>25.566433499999999</v>
      </c>
      <c r="N38" s="45">
        <v>45</v>
      </c>
      <c r="O38" s="45">
        <v>882.61424480000005</v>
      </c>
      <c r="P38" s="45">
        <v>13</v>
      </c>
      <c r="Q38" s="45">
        <v>1083.8958517000001</v>
      </c>
      <c r="R38" s="45">
        <v>7</v>
      </c>
      <c r="S38" s="45">
        <v>3198.3062490000002</v>
      </c>
      <c r="T38" s="45">
        <v>0</v>
      </c>
      <c r="U38" s="45">
        <v>0</v>
      </c>
      <c r="V38" s="45">
        <v>0</v>
      </c>
      <c r="W38" s="45">
        <v>0</v>
      </c>
      <c r="X38" s="45">
        <v>65</v>
      </c>
      <c r="Y38" s="45">
        <v>5164.8163455000004</v>
      </c>
      <c r="Z38" s="45">
        <v>0</v>
      </c>
      <c r="AA38" s="45">
        <v>0</v>
      </c>
      <c r="AB38" s="45">
        <v>2</v>
      </c>
      <c r="AC38" s="45">
        <v>10.42698</v>
      </c>
      <c r="AD38" s="45">
        <v>8</v>
      </c>
      <c r="AE38" s="45">
        <v>86.389622099999997</v>
      </c>
      <c r="AF38" s="45">
        <v>0</v>
      </c>
      <c r="AG38" s="45">
        <v>0</v>
      </c>
      <c r="AH38" s="45">
        <v>2</v>
      </c>
      <c r="AI38" s="45">
        <v>1184.78962</v>
      </c>
      <c r="AJ38" s="45">
        <v>2</v>
      </c>
      <c r="AK38" s="45">
        <v>0.71323999999999999</v>
      </c>
      <c r="AL38" s="45">
        <v>14</v>
      </c>
      <c r="AM38" s="45">
        <v>1282.3194621</v>
      </c>
      <c r="AN38" s="45">
        <f t="shared" si="2"/>
        <v>83</v>
      </c>
      <c r="AO38" s="45">
        <f t="shared" si="2"/>
        <v>6472.7022411000007</v>
      </c>
      <c r="AP38" s="45">
        <v>0</v>
      </c>
      <c r="AQ38" s="45">
        <v>0</v>
      </c>
      <c r="AR38" s="45">
        <v>1</v>
      </c>
      <c r="AS38" s="45">
        <v>32.336750000000002</v>
      </c>
      <c r="AT38" s="45">
        <v>26</v>
      </c>
      <c r="AU38" s="45">
        <v>1505.8419211999999</v>
      </c>
      <c r="AV38" s="45">
        <v>92</v>
      </c>
      <c r="AW38" s="45">
        <v>863.81912739999996</v>
      </c>
      <c r="AX38" s="45">
        <v>227</v>
      </c>
      <c r="AY38" s="45">
        <v>2668.3296359999999</v>
      </c>
      <c r="AZ38" s="45">
        <v>346</v>
      </c>
      <c r="BA38" s="45">
        <v>5070.3274345999998</v>
      </c>
      <c r="BB38" s="45">
        <f t="shared" si="3"/>
        <v>429</v>
      </c>
      <c r="BC38" s="45">
        <f t="shared" si="3"/>
        <v>11543.0296757</v>
      </c>
    </row>
    <row r="39" spans="2:55" ht="15.75" x14ac:dyDescent="0.25">
      <c r="B39" s="49"/>
      <c r="C39" s="44" t="s">
        <v>42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f t="shared" si="0"/>
        <v>0</v>
      </c>
      <c r="M39" s="45">
        <f t="shared" si="1"/>
        <v>0</v>
      </c>
      <c r="N39" s="45">
        <v>13</v>
      </c>
      <c r="O39" s="45">
        <v>369.4802388</v>
      </c>
      <c r="P39" s="45">
        <v>8</v>
      </c>
      <c r="Q39" s="45">
        <v>149.34386069999999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21</v>
      </c>
      <c r="Y39" s="45">
        <v>518.82409949999999</v>
      </c>
      <c r="Z39" s="45">
        <v>0</v>
      </c>
      <c r="AA39" s="45">
        <v>0</v>
      </c>
      <c r="AB39" s="45">
        <v>0</v>
      </c>
      <c r="AC39" s="45">
        <v>0</v>
      </c>
      <c r="AD39" s="45">
        <v>10</v>
      </c>
      <c r="AE39" s="45">
        <v>166.77952579999999</v>
      </c>
      <c r="AF39" s="45">
        <v>0</v>
      </c>
      <c r="AG39" s="45">
        <v>0</v>
      </c>
      <c r="AH39" s="45">
        <v>0</v>
      </c>
      <c r="AI39" s="45">
        <v>0</v>
      </c>
      <c r="AJ39" s="45">
        <v>0</v>
      </c>
      <c r="AK39" s="45">
        <v>0</v>
      </c>
      <c r="AL39" s="45">
        <v>10</v>
      </c>
      <c r="AM39" s="45">
        <v>166.77952579999999</v>
      </c>
      <c r="AN39" s="45">
        <f t="shared" si="2"/>
        <v>31</v>
      </c>
      <c r="AO39" s="45">
        <f t="shared" si="2"/>
        <v>685.60362529999998</v>
      </c>
      <c r="AP39" s="45">
        <v>0</v>
      </c>
      <c r="AQ39" s="45">
        <v>0</v>
      </c>
      <c r="AR39" s="45">
        <v>0</v>
      </c>
      <c r="AS39" s="45">
        <v>0</v>
      </c>
      <c r="AT39" s="45">
        <v>20</v>
      </c>
      <c r="AU39" s="45">
        <v>720.31555990000004</v>
      </c>
      <c r="AV39" s="45">
        <v>55</v>
      </c>
      <c r="AW39" s="45">
        <v>294.52212960000003</v>
      </c>
      <c r="AX39" s="45">
        <v>31</v>
      </c>
      <c r="AY39" s="45">
        <v>2149.8381890000001</v>
      </c>
      <c r="AZ39" s="45">
        <v>106</v>
      </c>
      <c r="BA39" s="45">
        <v>3164.6758785000002</v>
      </c>
      <c r="BB39" s="45">
        <f t="shared" si="3"/>
        <v>137</v>
      </c>
      <c r="BC39" s="45">
        <f t="shared" si="3"/>
        <v>3850.2795038000004</v>
      </c>
    </row>
    <row r="40" spans="2:55" ht="15.75" x14ac:dyDescent="0.25">
      <c r="B40" s="49"/>
      <c r="C40" s="44" t="s">
        <v>43</v>
      </c>
      <c r="D40" s="45">
        <v>48</v>
      </c>
      <c r="E40" s="45">
        <v>3442.1109093999999</v>
      </c>
      <c r="F40" s="45">
        <v>167</v>
      </c>
      <c r="G40" s="45">
        <v>79.855753699999994</v>
      </c>
      <c r="H40" s="45">
        <v>0</v>
      </c>
      <c r="I40" s="45">
        <v>0</v>
      </c>
      <c r="J40" s="45">
        <v>65</v>
      </c>
      <c r="K40" s="45">
        <v>8815.7314588000008</v>
      </c>
      <c r="L40" s="45">
        <f t="shared" si="0"/>
        <v>280</v>
      </c>
      <c r="M40" s="45">
        <f t="shared" si="1"/>
        <v>12337.698121900001</v>
      </c>
      <c r="N40" s="45">
        <v>2332</v>
      </c>
      <c r="O40" s="45">
        <v>77301.556503200001</v>
      </c>
      <c r="P40" s="45">
        <v>852</v>
      </c>
      <c r="Q40" s="45">
        <v>66237.1970459</v>
      </c>
      <c r="R40" s="45">
        <v>266</v>
      </c>
      <c r="S40" s="45">
        <v>28757.084386400002</v>
      </c>
      <c r="T40" s="45">
        <v>0</v>
      </c>
      <c r="U40" s="45">
        <v>0</v>
      </c>
      <c r="V40" s="45">
        <v>1</v>
      </c>
      <c r="W40" s="45">
        <v>224.29520049999999</v>
      </c>
      <c r="X40" s="45">
        <v>3451</v>
      </c>
      <c r="Y40" s="45">
        <v>172520.13313599999</v>
      </c>
      <c r="Z40" s="45">
        <v>0</v>
      </c>
      <c r="AA40" s="45">
        <v>0</v>
      </c>
      <c r="AB40" s="45">
        <v>0</v>
      </c>
      <c r="AC40" s="45">
        <v>0</v>
      </c>
      <c r="AD40" s="45">
        <v>18</v>
      </c>
      <c r="AE40" s="45">
        <v>228.32242819999999</v>
      </c>
      <c r="AF40" s="45">
        <v>0</v>
      </c>
      <c r="AG40" s="45">
        <v>0</v>
      </c>
      <c r="AH40" s="45">
        <v>0</v>
      </c>
      <c r="AI40" s="45">
        <v>0</v>
      </c>
      <c r="AJ40" s="45">
        <v>0</v>
      </c>
      <c r="AK40" s="45">
        <v>0</v>
      </c>
      <c r="AL40" s="45">
        <v>18</v>
      </c>
      <c r="AM40" s="45">
        <v>228.32242819999999</v>
      </c>
      <c r="AN40" s="45">
        <f t="shared" si="2"/>
        <v>3749</v>
      </c>
      <c r="AO40" s="45">
        <f t="shared" si="2"/>
        <v>185086.15368609998</v>
      </c>
      <c r="AP40" s="45">
        <v>0</v>
      </c>
      <c r="AQ40" s="45">
        <v>0</v>
      </c>
      <c r="AR40" s="45">
        <v>0</v>
      </c>
      <c r="AS40" s="45">
        <v>0</v>
      </c>
      <c r="AT40" s="45">
        <v>0</v>
      </c>
      <c r="AU40" s="45">
        <v>0</v>
      </c>
      <c r="AV40" s="45">
        <v>0</v>
      </c>
      <c r="AW40" s="45">
        <v>0</v>
      </c>
      <c r="AX40" s="45">
        <v>11197</v>
      </c>
      <c r="AY40" s="45">
        <v>226469.8215514</v>
      </c>
      <c r="AZ40" s="45">
        <v>11197</v>
      </c>
      <c r="BA40" s="45">
        <v>226469.8215514</v>
      </c>
      <c r="BB40" s="45">
        <f t="shared" si="3"/>
        <v>14946</v>
      </c>
      <c r="BC40" s="45">
        <f t="shared" si="3"/>
        <v>411555.97523749998</v>
      </c>
    </row>
    <row r="41" spans="2:55" ht="15.75" x14ac:dyDescent="0.25">
      <c r="B41" s="49"/>
      <c r="C41" s="44" t="s">
        <v>44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f t="shared" si="0"/>
        <v>0</v>
      </c>
      <c r="M41" s="45">
        <f t="shared" si="1"/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5">
        <f t="shared" si="2"/>
        <v>0</v>
      </c>
      <c r="AO41" s="45">
        <f t="shared" si="2"/>
        <v>0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45">
        <v>0</v>
      </c>
      <c r="AV41" s="45">
        <v>0</v>
      </c>
      <c r="AW41" s="45">
        <v>0</v>
      </c>
      <c r="AX41" s="45">
        <v>0</v>
      </c>
      <c r="AY41" s="45">
        <v>0</v>
      </c>
      <c r="AZ41" s="45">
        <v>0</v>
      </c>
      <c r="BA41" s="45">
        <v>0</v>
      </c>
      <c r="BB41" s="45">
        <f t="shared" si="3"/>
        <v>0</v>
      </c>
      <c r="BC41" s="45">
        <f t="shared" si="3"/>
        <v>0</v>
      </c>
    </row>
    <row r="42" spans="2:55" ht="15.75" x14ac:dyDescent="0.25">
      <c r="B42" s="49"/>
      <c r="C42" s="44" t="s">
        <v>45</v>
      </c>
      <c r="D42" s="45">
        <v>0</v>
      </c>
      <c r="E42" s="45">
        <v>0</v>
      </c>
      <c r="F42" s="45">
        <v>5</v>
      </c>
      <c r="G42" s="45">
        <v>4.9893299999999998</v>
      </c>
      <c r="H42" s="45">
        <v>0</v>
      </c>
      <c r="I42" s="45">
        <v>0</v>
      </c>
      <c r="J42" s="45">
        <v>0</v>
      </c>
      <c r="K42" s="45">
        <v>0</v>
      </c>
      <c r="L42" s="45">
        <f t="shared" si="0"/>
        <v>5</v>
      </c>
      <c r="M42" s="45">
        <f t="shared" si="1"/>
        <v>4.9893299999999998</v>
      </c>
      <c r="N42" s="45">
        <v>134</v>
      </c>
      <c r="O42" s="45">
        <v>12095.9533698</v>
      </c>
      <c r="P42" s="45">
        <v>23</v>
      </c>
      <c r="Q42" s="45">
        <v>5363.4733427000001</v>
      </c>
      <c r="R42" s="45">
        <v>1</v>
      </c>
      <c r="S42" s="45">
        <v>548.58260499999994</v>
      </c>
      <c r="T42" s="45">
        <v>0</v>
      </c>
      <c r="U42" s="45">
        <v>0</v>
      </c>
      <c r="V42" s="45">
        <v>0</v>
      </c>
      <c r="W42" s="45">
        <v>0</v>
      </c>
      <c r="X42" s="45">
        <v>158</v>
      </c>
      <c r="Y42" s="45">
        <v>18008.0093175</v>
      </c>
      <c r="Z42" s="45">
        <v>0</v>
      </c>
      <c r="AA42" s="45">
        <v>0</v>
      </c>
      <c r="AB42" s="45">
        <v>0</v>
      </c>
      <c r="AC42" s="45">
        <v>0</v>
      </c>
      <c r="AD42" s="45">
        <v>75</v>
      </c>
      <c r="AE42" s="45">
        <v>1190.5296777999999</v>
      </c>
      <c r="AF42" s="45">
        <v>0</v>
      </c>
      <c r="AG42" s="45">
        <v>0</v>
      </c>
      <c r="AH42" s="45">
        <v>0</v>
      </c>
      <c r="AI42" s="45">
        <v>0</v>
      </c>
      <c r="AJ42" s="45">
        <v>0</v>
      </c>
      <c r="AK42" s="45">
        <v>0</v>
      </c>
      <c r="AL42" s="45">
        <v>75</v>
      </c>
      <c r="AM42" s="45">
        <v>1190.5296777999999</v>
      </c>
      <c r="AN42" s="45">
        <f t="shared" si="2"/>
        <v>238</v>
      </c>
      <c r="AO42" s="45">
        <f t="shared" si="2"/>
        <v>19203.528325300002</v>
      </c>
      <c r="AP42" s="45">
        <v>0</v>
      </c>
      <c r="AQ42" s="45">
        <v>0</v>
      </c>
      <c r="AR42" s="45">
        <v>0</v>
      </c>
      <c r="AS42" s="45">
        <v>0</v>
      </c>
      <c r="AT42" s="45">
        <v>128</v>
      </c>
      <c r="AU42" s="45">
        <v>11420.7961294</v>
      </c>
      <c r="AV42" s="45">
        <v>34</v>
      </c>
      <c r="AW42" s="45">
        <v>10.6501097</v>
      </c>
      <c r="AX42" s="45">
        <v>588</v>
      </c>
      <c r="AY42" s="45">
        <v>15718.308574799999</v>
      </c>
      <c r="AZ42" s="45">
        <v>750</v>
      </c>
      <c r="BA42" s="45">
        <v>27149.754813899999</v>
      </c>
      <c r="BB42" s="45">
        <f t="shared" si="3"/>
        <v>988</v>
      </c>
      <c r="BC42" s="45">
        <f t="shared" si="3"/>
        <v>46353.283139200001</v>
      </c>
    </row>
    <row r="43" spans="2:55" ht="15.75" x14ac:dyDescent="0.25">
      <c r="B43" s="49"/>
      <c r="C43" s="44" t="s">
        <v>46</v>
      </c>
      <c r="D43" s="45">
        <v>31</v>
      </c>
      <c r="E43" s="45">
        <v>115.018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f t="shared" si="0"/>
        <v>31</v>
      </c>
      <c r="M43" s="45">
        <f t="shared" si="1"/>
        <v>115.018</v>
      </c>
      <c r="N43" s="45">
        <v>12</v>
      </c>
      <c r="O43" s="45">
        <v>2235.3988881</v>
      </c>
      <c r="P43" s="45">
        <v>2</v>
      </c>
      <c r="Q43" s="45">
        <v>18.859701600000001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14</v>
      </c>
      <c r="Y43" s="45">
        <v>2254.2585896999999</v>
      </c>
      <c r="Z43" s="45">
        <v>0</v>
      </c>
      <c r="AA43" s="45">
        <v>0</v>
      </c>
      <c r="AB43" s="45">
        <v>2</v>
      </c>
      <c r="AC43" s="45">
        <v>9.9355220000000006</v>
      </c>
      <c r="AD43" s="45">
        <v>1</v>
      </c>
      <c r="AE43" s="45">
        <v>6.3572480000000002</v>
      </c>
      <c r="AF43" s="45">
        <v>0</v>
      </c>
      <c r="AG43" s="45">
        <v>0</v>
      </c>
      <c r="AH43" s="45">
        <v>0</v>
      </c>
      <c r="AI43" s="45">
        <v>0</v>
      </c>
      <c r="AJ43" s="45">
        <v>2</v>
      </c>
      <c r="AK43" s="45">
        <v>157.51369690000001</v>
      </c>
      <c r="AL43" s="45">
        <v>5</v>
      </c>
      <c r="AM43" s="45">
        <v>173.8064669</v>
      </c>
      <c r="AN43" s="45">
        <f t="shared" si="2"/>
        <v>50</v>
      </c>
      <c r="AO43" s="45">
        <f t="shared" si="2"/>
        <v>2543.0830566</v>
      </c>
      <c r="AP43" s="45">
        <v>0</v>
      </c>
      <c r="AQ43" s="45">
        <v>0</v>
      </c>
      <c r="AR43" s="45">
        <v>0</v>
      </c>
      <c r="AS43" s="45">
        <v>0</v>
      </c>
      <c r="AT43" s="45">
        <v>13</v>
      </c>
      <c r="AU43" s="45">
        <v>270.17083819999999</v>
      </c>
      <c r="AV43" s="45">
        <v>92</v>
      </c>
      <c r="AW43" s="45">
        <v>382.37880000000001</v>
      </c>
      <c r="AX43" s="45">
        <v>27</v>
      </c>
      <c r="AY43" s="45">
        <v>474.63468669999997</v>
      </c>
      <c r="AZ43" s="45">
        <v>132</v>
      </c>
      <c r="BA43" s="45">
        <v>1127.1843249000001</v>
      </c>
      <c r="BB43" s="45">
        <f t="shared" si="3"/>
        <v>182</v>
      </c>
      <c r="BC43" s="45">
        <f t="shared" si="3"/>
        <v>3670.2673814999998</v>
      </c>
    </row>
    <row r="44" spans="2:55" ht="15.75" x14ac:dyDescent="0.25">
      <c r="B44" s="49"/>
      <c r="C44" s="44" t="s">
        <v>47</v>
      </c>
      <c r="D44" s="45">
        <v>0</v>
      </c>
      <c r="E44" s="45">
        <v>0</v>
      </c>
      <c r="F44" s="45">
        <v>0</v>
      </c>
      <c r="G44" s="45">
        <v>0</v>
      </c>
      <c r="H44" s="45">
        <v>6</v>
      </c>
      <c r="I44" s="45">
        <v>775.00000109999996</v>
      </c>
      <c r="J44" s="45">
        <v>4</v>
      </c>
      <c r="K44" s="45">
        <v>3100.7017378</v>
      </c>
      <c r="L44" s="45">
        <f t="shared" si="0"/>
        <v>10</v>
      </c>
      <c r="M44" s="45">
        <f t="shared" si="1"/>
        <v>3875.7017389000002</v>
      </c>
      <c r="N44" s="45">
        <v>525</v>
      </c>
      <c r="O44" s="45">
        <v>21213.8584362</v>
      </c>
      <c r="P44" s="45">
        <v>288</v>
      </c>
      <c r="Q44" s="45">
        <v>21958.619369</v>
      </c>
      <c r="R44" s="45">
        <v>120</v>
      </c>
      <c r="S44" s="45">
        <v>16574.989944699999</v>
      </c>
      <c r="T44" s="45">
        <v>0</v>
      </c>
      <c r="U44" s="45">
        <v>0</v>
      </c>
      <c r="V44" s="45">
        <v>0</v>
      </c>
      <c r="W44" s="45">
        <v>0</v>
      </c>
      <c r="X44" s="45">
        <v>933</v>
      </c>
      <c r="Y44" s="45">
        <v>59747.467749900003</v>
      </c>
      <c r="Z44" s="45">
        <v>0</v>
      </c>
      <c r="AA44" s="45">
        <v>0</v>
      </c>
      <c r="AB44" s="45">
        <v>120</v>
      </c>
      <c r="AC44" s="45">
        <v>1391.4639141</v>
      </c>
      <c r="AD44" s="45">
        <v>153</v>
      </c>
      <c r="AE44" s="45">
        <v>1895.471988</v>
      </c>
      <c r="AF44" s="45">
        <v>0</v>
      </c>
      <c r="AG44" s="45">
        <v>0</v>
      </c>
      <c r="AH44" s="45">
        <v>0</v>
      </c>
      <c r="AI44" s="45">
        <v>0</v>
      </c>
      <c r="AJ44" s="45">
        <v>1</v>
      </c>
      <c r="AK44" s="45">
        <v>4.1908487000000001</v>
      </c>
      <c r="AL44" s="45">
        <v>274</v>
      </c>
      <c r="AM44" s="45">
        <v>3291.1267508000001</v>
      </c>
      <c r="AN44" s="45">
        <f t="shared" si="2"/>
        <v>1217</v>
      </c>
      <c r="AO44" s="45">
        <f t="shared" si="2"/>
        <v>66914.296239600008</v>
      </c>
      <c r="AP44" s="45">
        <v>0</v>
      </c>
      <c r="AQ44" s="45">
        <v>0</v>
      </c>
      <c r="AR44" s="45">
        <v>19</v>
      </c>
      <c r="AS44" s="45">
        <v>402.34854319999999</v>
      </c>
      <c r="AT44" s="45">
        <v>150</v>
      </c>
      <c r="AU44" s="45">
        <v>4405.8918573000001</v>
      </c>
      <c r="AV44" s="45">
        <v>3101</v>
      </c>
      <c r="AW44" s="45">
        <v>8781.3291783999994</v>
      </c>
      <c r="AX44" s="45">
        <v>13256</v>
      </c>
      <c r="AY44" s="45">
        <v>52900.883757099997</v>
      </c>
      <c r="AZ44" s="45">
        <v>16526</v>
      </c>
      <c r="BA44" s="45">
        <v>66490.453336000006</v>
      </c>
      <c r="BB44" s="45">
        <f t="shared" si="3"/>
        <v>17743</v>
      </c>
      <c r="BC44" s="45">
        <f t="shared" si="3"/>
        <v>133404.74957560003</v>
      </c>
    </row>
    <row r="45" spans="2:55" ht="15.75" x14ac:dyDescent="0.25">
      <c r="B45" s="49"/>
      <c r="C45" s="44" t="s">
        <v>48</v>
      </c>
      <c r="D45" s="45">
        <v>460</v>
      </c>
      <c r="E45" s="45">
        <v>9021.4804999999997</v>
      </c>
      <c r="F45" s="45">
        <v>1212</v>
      </c>
      <c r="G45" s="45">
        <v>22478.481154699999</v>
      </c>
      <c r="H45" s="45">
        <v>13</v>
      </c>
      <c r="I45" s="45">
        <v>3411.7681891000002</v>
      </c>
      <c r="J45" s="45">
        <v>231</v>
      </c>
      <c r="K45" s="45">
        <v>44367.4868527</v>
      </c>
      <c r="L45" s="45">
        <f t="shared" si="0"/>
        <v>1916</v>
      </c>
      <c r="M45" s="45">
        <f t="shared" si="1"/>
        <v>79279.216696499992</v>
      </c>
      <c r="N45" s="45">
        <v>10656</v>
      </c>
      <c r="O45" s="45">
        <v>537823.31353289995</v>
      </c>
      <c r="P45" s="45">
        <v>3776</v>
      </c>
      <c r="Q45" s="45">
        <v>378673.7202867</v>
      </c>
      <c r="R45" s="45">
        <v>1604</v>
      </c>
      <c r="S45" s="45">
        <v>244183.3235533</v>
      </c>
      <c r="T45" s="45">
        <v>7</v>
      </c>
      <c r="U45" s="45">
        <v>6222.88</v>
      </c>
      <c r="V45" s="45">
        <v>2</v>
      </c>
      <c r="W45" s="45">
        <v>822.87520050000001</v>
      </c>
      <c r="X45" s="45">
        <v>16045</v>
      </c>
      <c r="Y45" s="45">
        <v>1167726.1125733999</v>
      </c>
      <c r="Z45" s="45">
        <v>0</v>
      </c>
      <c r="AA45" s="45">
        <v>0</v>
      </c>
      <c r="AB45" s="45">
        <v>470</v>
      </c>
      <c r="AC45" s="45">
        <v>4896.6528240999996</v>
      </c>
      <c r="AD45" s="45">
        <v>2901</v>
      </c>
      <c r="AE45" s="45">
        <v>37282.1850844</v>
      </c>
      <c r="AF45" s="45">
        <v>2</v>
      </c>
      <c r="AG45" s="45">
        <v>30.718640000000001</v>
      </c>
      <c r="AH45" s="45">
        <v>2</v>
      </c>
      <c r="AI45" s="45">
        <v>1184.78962</v>
      </c>
      <c r="AJ45" s="45">
        <v>791</v>
      </c>
      <c r="AK45" s="45">
        <v>976.47077560000002</v>
      </c>
      <c r="AL45" s="45">
        <v>4166</v>
      </c>
      <c r="AM45" s="45">
        <v>44370.816944099999</v>
      </c>
      <c r="AN45" s="45">
        <f t="shared" si="2"/>
        <v>22127</v>
      </c>
      <c r="AO45" s="45">
        <f t="shared" si="2"/>
        <v>1291376.1462139999</v>
      </c>
      <c r="AP45" s="45">
        <v>179</v>
      </c>
      <c r="AQ45" s="45">
        <v>8082.3847790999998</v>
      </c>
      <c r="AR45" s="45">
        <v>446</v>
      </c>
      <c r="AS45" s="45">
        <v>11225.7166994</v>
      </c>
      <c r="AT45" s="45">
        <v>5252</v>
      </c>
      <c r="AU45" s="45">
        <v>254769.65559509999</v>
      </c>
      <c r="AV45" s="45">
        <v>103368</v>
      </c>
      <c r="AW45" s="45">
        <v>129714.8110607</v>
      </c>
      <c r="AX45" s="45">
        <v>318499</v>
      </c>
      <c r="AY45" s="45">
        <v>1420973.1641049001</v>
      </c>
      <c r="AZ45" s="45">
        <v>427744</v>
      </c>
      <c r="BA45" s="45">
        <v>1824765.7322392</v>
      </c>
      <c r="BB45" s="45">
        <f t="shared" si="3"/>
        <v>449871</v>
      </c>
      <c r="BC45" s="45">
        <f t="shared" si="3"/>
        <v>3116141.8784531998</v>
      </c>
    </row>
    <row r="46" spans="2:55" ht="15.75" x14ac:dyDescent="0.25">
      <c r="B46" s="49"/>
      <c r="C46" s="44" t="s">
        <v>54</v>
      </c>
      <c r="D46" s="45">
        <v>0</v>
      </c>
      <c r="E46" s="45">
        <v>0</v>
      </c>
      <c r="F46" s="45">
        <v>10</v>
      </c>
      <c r="G46" s="45">
        <v>17.406120000000001</v>
      </c>
      <c r="H46" s="45">
        <v>0</v>
      </c>
      <c r="I46" s="45">
        <v>0</v>
      </c>
      <c r="J46" s="45">
        <v>3</v>
      </c>
      <c r="K46" s="45">
        <v>2714.3562200000001</v>
      </c>
      <c r="L46" s="45">
        <f t="shared" si="0"/>
        <v>13</v>
      </c>
      <c r="M46" s="45">
        <f t="shared" si="1"/>
        <v>2731.7623400000002</v>
      </c>
      <c r="N46" s="45">
        <v>923</v>
      </c>
      <c r="O46" s="45">
        <v>6484.3862200000003</v>
      </c>
      <c r="P46" s="45">
        <v>25</v>
      </c>
      <c r="Q46" s="45">
        <v>832.71840999999995</v>
      </c>
      <c r="R46" s="45">
        <v>1</v>
      </c>
      <c r="S46" s="45">
        <v>138.98102</v>
      </c>
      <c r="T46" s="45">
        <v>0</v>
      </c>
      <c r="U46" s="45">
        <v>0</v>
      </c>
      <c r="V46" s="45">
        <v>0</v>
      </c>
      <c r="W46" s="45">
        <v>0</v>
      </c>
      <c r="X46" s="45">
        <v>949</v>
      </c>
      <c r="Y46" s="45">
        <v>7456.08565</v>
      </c>
      <c r="Z46" s="45">
        <v>0</v>
      </c>
      <c r="AA46" s="45">
        <v>0</v>
      </c>
      <c r="AB46" s="45">
        <v>0</v>
      </c>
      <c r="AC46" s="45">
        <v>0</v>
      </c>
      <c r="AD46" s="45">
        <v>1</v>
      </c>
      <c r="AE46" s="45">
        <v>1326.6027899999999</v>
      </c>
      <c r="AF46" s="45">
        <v>0</v>
      </c>
      <c r="AG46" s="45">
        <v>0</v>
      </c>
      <c r="AH46" s="45">
        <v>0</v>
      </c>
      <c r="AI46" s="45">
        <v>0</v>
      </c>
      <c r="AJ46" s="45">
        <v>0</v>
      </c>
      <c r="AK46" s="45">
        <v>0</v>
      </c>
      <c r="AL46" s="45">
        <v>1</v>
      </c>
      <c r="AM46" s="45">
        <v>1326.6027899999999</v>
      </c>
      <c r="AN46" s="45">
        <f t="shared" si="2"/>
        <v>963</v>
      </c>
      <c r="AO46" s="45">
        <f t="shared" si="2"/>
        <v>11514.450779999999</v>
      </c>
      <c r="AP46" s="45">
        <v>0</v>
      </c>
      <c r="AQ46" s="45">
        <v>0</v>
      </c>
      <c r="AR46" s="45">
        <v>0</v>
      </c>
      <c r="AS46" s="45">
        <v>0</v>
      </c>
      <c r="AT46" s="45">
        <v>0</v>
      </c>
      <c r="AU46" s="45">
        <v>0</v>
      </c>
      <c r="AV46" s="45">
        <v>18</v>
      </c>
      <c r="AW46" s="45">
        <v>13.94604</v>
      </c>
      <c r="AX46" s="45">
        <v>2656</v>
      </c>
      <c r="AY46" s="45">
        <v>7397.9965099999999</v>
      </c>
      <c r="AZ46" s="45">
        <v>2674</v>
      </c>
      <c r="BA46" s="45">
        <v>7411.9425499999998</v>
      </c>
      <c r="BB46" s="45">
        <f t="shared" si="3"/>
        <v>3637</v>
      </c>
      <c r="BC46" s="45">
        <f t="shared" si="3"/>
        <v>18926.393329999999</v>
      </c>
    </row>
    <row r="47" spans="2:55" ht="15.75" x14ac:dyDescent="0.25">
      <c r="B47" s="49"/>
      <c r="C47" s="44" t="s">
        <v>55</v>
      </c>
      <c r="D47" s="45">
        <v>20</v>
      </c>
      <c r="E47" s="45">
        <v>255.92954900000001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f t="shared" si="0"/>
        <v>20</v>
      </c>
      <c r="M47" s="45">
        <f t="shared" si="1"/>
        <v>255.92954900000001</v>
      </c>
      <c r="N47" s="45">
        <v>82</v>
      </c>
      <c r="O47" s="45">
        <v>996.30543720000003</v>
      </c>
      <c r="P47" s="45">
        <v>18</v>
      </c>
      <c r="Q47" s="45">
        <v>1193.3330188</v>
      </c>
      <c r="R47" s="45">
        <v>2</v>
      </c>
      <c r="S47" s="45">
        <v>381.19367440000002</v>
      </c>
      <c r="T47" s="45">
        <v>0</v>
      </c>
      <c r="U47" s="45">
        <v>0</v>
      </c>
      <c r="V47" s="45">
        <v>0</v>
      </c>
      <c r="W47" s="45">
        <v>0</v>
      </c>
      <c r="X47" s="45">
        <v>102</v>
      </c>
      <c r="Y47" s="45">
        <v>2570.8321304000001</v>
      </c>
      <c r="Z47" s="45">
        <v>0</v>
      </c>
      <c r="AA47" s="45">
        <v>0</v>
      </c>
      <c r="AB47" s="45">
        <v>0</v>
      </c>
      <c r="AC47" s="45">
        <v>0</v>
      </c>
      <c r="AD47" s="45">
        <v>514</v>
      </c>
      <c r="AE47" s="45">
        <v>6480.7755336999999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514</v>
      </c>
      <c r="AM47" s="45">
        <v>6480.7755336999999</v>
      </c>
      <c r="AN47" s="45">
        <f t="shared" si="2"/>
        <v>636</v>
      </c>
      <c r="AO47" s="45">
        <f t="shared" si="2"/>
        <v>9307.5372131000004</v>
      </c>
      <c r="AP47" s="45">
        <v>0</v>
      </c>
      <c r="AQ47" s="45">
        <v>0</v>
      </c>
      <c r="AR47" s="45">
        <v>0</v>
      </c>
      <c r="AS47" s="45">
        <v>0</v>
      </c>
      <c r="AT47" s="45">
        <v>128</v>
      </c>
      <c r="AU47" s="45">
        <v>2529.4867082000001</v>
      </c>
      <c r="AV47" s="45">
        <v>2</v>
      </c>
      <c r="AW47" s="45">
        <v>0.17125399999999999</v>
      </c>
      <c r="AX47" s="45">
        <v>412</v>
      </c>
      <c r="AY47" s="45">
        <v>3810.5566313999998</v>
      </c>
      <c r="AZ47" s="45">
        <v>542</v>
      </c>
      <c r="BA47" s="45">
        <v>6340.2145935999997</v>
      </c>
      <c r="BB47" s="45">
        <f t="shared" si="3"/>
        <v>1178</v>
      </c>
      <c r="BC47" s="45">
        <f t="shared" si="3"/>
        <v>15647.7518067</v>
      </c>
    </row>
    <row r="48" spans="2:55" ht="15.75" x14ac:dyDescent="0.25">
      <c r="B48" s="49"/>
      <c r="C48" s="44" t="s">
        <v>56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f t="shared" si="0"/>
        <v>0</v>
      </c>
      <c r="M48" s="45">
        <f t="shared" si="1"/>
        <v>0</v>
      </c>
      <c r="N48" s="45">
        <v>2</v>
      </c>
      <c r="O48" s="45">
        <v>78.188199999999995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2</v>
      </c>
      <c r="Y48" s="45">
        <v>78.188199999999995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v>0</v>
      </c>
      <c r="AG48" s="45">
        <v>0</v>
      </c>
      <c r="AH48" s="45">
        <v>0</v>
      </c>
      <c r="AI48" s="45">
        <v>0</v>
      </c>
      <c r="AJ48" s="45">
        <v>0</v>
      </c>
      <c r="AK48" s="45">
        <v>0</v>
      </c>
      <c r="AL48" s="45">
        <v>0</v>
      </c>
      <c r="AM48" s="45">
        <v>0</v>
      </c>
      <c r="AN48" s="45">
        <f t="shared" si="2"/>
        <v>2</v>
      </c>
      <c r="AO48" s="45">
        <f t="shared" si="2"/>
        <v>78.188199999999995</v>
      </c>
      <c r="AP48" s="45">
        <v>0</v>
      </c>
      <c r="AQ48" s="45">
        <v>0</v>
      </c>
      <c r="AR48" s="45">
        <v>0</v>
      </c>
      <c r="AS48" s="45">
        <v>0</v>
      </c>
      <c r="AT48" s="45">
        <v>0</v>
      </c>
      <c r="AU48" s="45">
        <v>0</v>
      </c>
      <c r="AV48" s="45">
        <v>0</v>
      </c>
      <c r="AW48" s="45">
        <v>0</v>
      </c>
      <c r="AX48" s="45">
        <v>8</v>
      </c>
      <c r="AY48" s="45">
        <v>21.584900000000001</v>
      </c>
      <c r="AZ48" s="45">
        <v>8</v>
      </c>
      <c r="BA48" s="45">
        <v>21.584900000000001</v>
      </c>
      <c r="BB48" s="45">
        <f t="shared" si="3"/>
        <v>10</v>
      </c>
      <c r="BC48" s="45">
        <f t="shared" si="3"/>
        <v>99.773099999999999</v>
      </c>
    </row>
    <row r="49" spans="2:55" ht="15.75" x14ac:dyDescent="0.25">
      <c r="B49" s="49"/>
      <c r="C49" s="44" t="s">
        <v>57</v>
      </c>
      <c r="D49" s="45">
        <v>0</v>
      </c>
      <c r="E49" s="45">
        <v>0</v>
      </c>
      <c r="F49" s="45">
        <v>54</v>
      </c>
      <c r="G49" s="45">
        <v>261.89978000000002</v>
      </c>
      <c r="H49" s="45">
        <v>0</v>
      </c>
      <c r="I49" s="45">
        <v>0</v>
      </c>
      <c r="J49" s="45">
        <v>0</v>
      </c>
      <c r="K49" s="45">
        <v>0</v>
      </c>
      <c r="L49" s="45">
        <f t="shared" si="0"/>
        <v>54</v>
      </c>
      <c r="M49" s="45">
        <f t="shared" si="1"/>
        <v>261.89978000000002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0</v>
      </c>
      <c r="AL49" s="45">
        <v>0</v>
      </c>
      <c r="AM49" s="45">
        <v>0</v>
      </c>
      <c r="AN49" s="45">
        <f t="shared" si="2"/>
        <v>54</v>
      </c>
      <c r="AO49" s="45">
        <f t="shared" si="2"/>
        <v>261.89978000000002</v>
      </c>
      <c r="AP49" s="45">
        <v>0</v>
      </c>
      <c r="AQ49" s="45">
        <v>0</v>
      </c>
      <c r="AR49" s="45">
        <v>0</v>
      </c>
      <c r="AS49" s="45">
        <v>0</v>
      </c>
      <c r="AT49" s="45">
        <v>0</v>
      </c>
      <c r="AU49" s="45">
        <v>0</v>
      </c>
      <c r="AV49" s="45">
        <v>0</v>
      </c>
      <c r="AW49" s="45">
        <v>0</v>
      </c>
      <c r="AX49" s="45">
        <v>54</v>
      </c>
      <c r="AY49" s="45">
        <v>1720.2584864</v>
      </c>
      <c r="AZ49" s="45">
        <v>54</v>
      </c>
      <c r="BA49" s="45">
        <v>1720.2584864</v>
      </c>
      <c r="BB49" s="45">
        <f t="shared" si="3"/>
        <v>108</v>
      </c>
      <c r="BC49" s="45">
        <f t="shared" si="3"/>
        <v>1982.1582664</v>
      </c>
    </row>
    <row r="50" spans="2:55" ht="15.75" x14ac:dyDescent="0.25">
      <c r="B50" s="49"/>
      <c r="C50" s="44" t="s">
        <v>58</v>
      </c>
      <c r="D50" s="45">
        <v>0</v>
      </c>
      <c r="E50" s="45">
        <v>0</v>
      </c>
      <c r="F50" s="45">
        <v>1</v>
      </c>
      <c r="G50" s="45">
        <v>2.5740699999999999</v>
      </c>
      <c r="H50" s="45">
        <v>0</v>
      </c>
      <c r="I50" s="45">
        <v>0</v>
      </c>
      <c r="J50" s="45">
        <v>0</v>
      </c>
      <c r="K50" s="45">
        <v>0</v>
      </c>
      <c r="L50" s="45">
        <f t="shared" si="0"/>
        <v>1</v>
      </c>
      <c r="M50" s="45">
        <f t="shared" si="1"/>
        <v>2.5740699999999999</v>
      </c>
      <c r="N50" s="45">
        <v>39</v>
      </c>
      <c r="O50" s="45">
        <v>1086.5340799999999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39</v>
      </c>
      <c r="Y50" s="45">
        <v>1086.5340799999999</v>
      </c>
      <c r="Z50" s="45">
        <v>0</v>
      </c>
      <c r="AA50" s="45">
        <v>0</v>
      </c>
      <c r="AB50" s="45">
        <v>0</v>
      </c>
      <c r="AC50" s="45">
        <v>0</v>
      </c>
      <c r="AD50" s="45">
        <v>297</v>
      </c>
      <c r="AE50" s="45">
        <v>3546.67292</v>
      </c>
      <c r="AF50" s="45">
        <v>0</v>
      </c>
      <c r="AG50" s="45">
        <v>0</v>
      </c>
      <c r="AH50" s="45">
        <v>0</v>
      </c>
      <c r="AI50" s="45">
        <v>0</v>
      </c>
      <c r="AJ50" s="45">
        <v>0</v>
      </c>
      <c r="AK50" s="45">
        <v>0</v>
      </c>
      <c r="AL50" s="45">
        <v>297</v>
      </c>
      <c r="AM50" s="45">
        <v>3546.67292</v>
      </c>
      <c r="AN50" s="45">
        <f t="shared" si="2"/>
        <v>337</v>
      </c>
      <c r="AO50" s="45">
        <f t="shared" si="2"/>
        <v>4635.78107</v>
      </c>
      <c r="AP50" s="45">
        <v>0</v>
      </c>
      <c r="AQ50" s="45">
        <v>0</v>
      </c>
      <c r="AR50" s="45">
        <v>0</v>
      </c>
      <c r="AS50" s="45">
        <v>0</v>
      </c>
      <c r="AT50" s="45">
        <v>44</v>
      </c>
      <c r="AU50" s="45">
        <v>1315.16524</v>
      </c>
      <c r="AV50" s="45">
        <v>0</v>
      </c>
      <c r="AW50" s="45">
        <v>0</v>
      </c>
      <c r="AX50" s="45">
        <v>50</v>
      </c>
      <c r="AY50" s="45">
        <v>606.16729999999995</v>
      </c>
      <c r="AZ50" s="45">
        <v>94</v>
      </c>
      <c r="BA50" s="45">
        <v>1921.3325400000001</v>
      </c>
      <c r="BB50" s="45">
        <f t="shared" si="3"/>
        <v>431</v>
      </c>
      <c r="BC50" s="45">
        <f t="shared" si="3"/>
        <v>6557.1136100000003</v>
      </c>
    </row>
    <row r="51" spans="2:55" ht="15.75" x14ac:dyDescent="0.25">
      <c r="B51" s="49"/>
      <c r="C51" s="44" t="s">
        <v>59</v>
      </c>
      <c r="D51" s="45">
        <v>0</v>
      </c>
      <c r="E51" s="45">
        <v>0</v>
      </c>
      <c r="F51" s="45">
        <v>329</v>
      </c>
      <c r="G51" s="45">
        <v>271.71586109999998</v>
      </c>
      <c r="H51" s="45">
        <v>0</v>
      </c>
      <c r="I51" s="45">
        <v>0</v>
      </c>
      <c r="J51" s="45">
        <v>0</v>
      </c>
      <c r="K51" s="45">
        <v>0</v>
      </c>
      <c r="L51" s="45">
        <f t="shared" si="0"/>
        <v>329</v>
      </c>
      <c r="M51" s="45">
        <f t="shared" si="1"/>
        <v>271.71586109999998</v>
      </c>
      <c r="N51" s="45">
        <v>5684</v>
      </c>
      <c r="O51" s="45">
        <v>2536.3630707000002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5684</v>
      </c>
      <c r="Y51" s="45">
        <v>2536.3630707000002</v>
      </c>
      <c r="Z51" s="45">
        <v>0</v>
      </c>
      <c r="AA51" s="45">
        <v>0</v>
      </c>
      <c r="AB51" s="45">
        <v>0</v>
      </c>
      <c r="AC51" s="45">
        <v>0</v>
      </c>
      <c r="AD51" s="45">
        <v>1274</v>
      </c>
      <c r="AE51" s="45">
        <v>1430.5221157000001</v>
      </c>
      <c r="AF51" s="45">
        <v>0</v>
      </c>
      <c r="AG51" s="45">
        <v>0</v>
      </c>
      <c r="AH51" s="45">
        <v>0</v>
      </c>
      <c r="AI51" s="45">
        <v>0</v>
      </c>
      <c r="AJ51" s="45">
        <v>1579</v>
      </c>
      <c r="AK51" s="45">
        <v>747.64444200000003</v>
      </c>
      <c r="AL51" s="45">
        <v>2853</v>
      </c>
      <c r="AM51" s="45">
        <v>2178.1665576999999</v>
      </c>
      <c r="AN51" s="45">
        <f t="shared" si="2"/>
        <v>8866</v>
      </c>
      <c r="AO51" s="45">
        <f t="shared" si="2"/>
        <v>4986.2454895000001</v>
      </c>
      <c r="AP51" s="45">
        <v>0</v>
      </c>
      <c r="AQ51" s="45">
        <v>0</v>
      </c>
      <c r="AR51" s="45">
        <v>0</v>
      </c>
      <c r="AS51" s="45">
        <v>0</v>
      </c>
      <c r="AT51" s="45">
        <v>43</v>
      </c>
      <c r="AU51" s="45">
        <v>621.95875579999995</v>
      </c>
      <c r="AV51" s="45">
        <v>2</v>
      </c>
      <c r="AW51" s="45">
        <v>1.7022889000000001</v>
      </c>
      <c r="AX51" s="45">
        <v>645</v>
      </c>
      <c r="AY51" s="45">
        <v>719.41209449999997</v>
      </c>
      <c r="AZ51" s="45">
        <v>690</v>
      </c>
      <c r="BA51" s="45">
        <v>1343.0731392</v>
      </c>
      <c r="BB51" s="45">
        <f t="shared" si="3"/>
        <v>9556</v>
      </c>
      <c r="BC51" s="45">
        <f t="shared" si="3"/>
        <v>6329.3186286999999</v>
      </c>
    </row>
    <row r="52" spans="2:55" ht="15.75" x14ac:dyDescent="0.25">
      <c r="B52" s="49"/>
      <c r="C52" s="44" t="s">
        <v>60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f t="shared" si="0"/>
        <v>0</v>
      </c>
      <c r="M52" s="45">
        <f t="shared" si="1"/>
        <v>0</v>
      </c>
      <c r="N52" s="45">
        <v>27</v>
      </c>
      <c r="O52" s="45">
        <v>389.0046969</v>
      </c>
      <c r="P52" s="45">
        <v>1</v>
      </c>
      <c r="Q52" s="45">
        <v>14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28</v>
      </c>
      <c r="Y52" s="45">
        <v>403.0046969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0</v>
      </c>
      <c r="AM52" s="45">
        <v>0</v>
      </c>
      <c r="AN52" s="45">
        <f t="shared" si="2"/>
        <v>28</v>
      </c>
      <c r="AO52" s="45">
        <f t="shared" si="2"/>
        <v>403.0046969</v>
      </c>
      <c r="AP52" s="45">
        <v>0</v>
      </c>
      <c r="AQ52" s="45">
        <v>0</v>
      </c>
      <c r="AR52" s="45">
        <v>0</v>
      </c>
      <c r="AS52" s="45">
        <v>0</v>
      </c>
      <c r="AT52" s="45">
        <v>0</v>
      </c>
      <c r="AU52" s="45">
        <v>0</v>
      </c>
      <c r="AV52" s="45">
        <v>0</v>
      </c>
      <c r="AW52" s="45">
        <v>0</v>
      </c>
      <c r="AX52" s="45">
        <v>536</v>
      </c>
      <c r="AY52" s="45">
        <v>2983.4700419000001</v>
      </c>
      <c r="AZ52" s="45">
        <v>536</v>
      </c>
      <c r="BA52" s="45">
        <v>2983.4700419000001</v>
      </c>
      <c r="BB52" s="45">
        <f t="shared" si="3"/>
        <v>564</v>
      </c>
      <c r="BC52" s="45">
        <f t="shared" si="3"/>
        <v>3386.4747388000001</v>
      </c>
    </row>
    <row r="53" spans="2:55" ht="15.75" x14ac:dyDescent="0.25">
      <c r="B53" s="49"/>
      <c r="C53" s="44" t="s">
        <v>61</v>
      </c>
      <c r="D53" s="45">
        <v>20</v>
      </c>
      <c r="E53" s="45">
        <v>255.92954900000001</v>
      </c>
      <c r="F53" s="45">
        <v>394</v>
      </c>
      <c r="G53" s="45">
        <v>553.59583110000005</v>
      </c>
      <c r="H53" s="45">
        <v>0</v>
      </c>
      <c r="I53" s="45">
        <v>0</v>
      </c>
      <c r="J53" s="45">
        <v>3</v>
      </c>
      <c r="K53" s="45">
        <v>2714.3562200000001</v>
      </c>
      <c r="L53" s="45">
        <f t="shared" si="0"/>
        <v>417</v>
      </c>
      <c r="M53" s="45">
        <f t="shared" si="1"/>
        <v>3523.8816001000005</v>
      </c>
      <c r="N53" s="45">
        <v>6757</v>
      </c>
      <c r="O53" s="45">
        <v>11570.7817048</v>
      </c>
      <c r="P53" s="45">
        <v>44</v>
      </c>
      <c r="Q53" s="45">
        <v>2040.0514287999999</v>
      </c>
      <c r="R53" s="45">
        <v>3</v>
      </c>
      <c r="S53" s="45">
        <v>520.17469440000002</v>
      </c>
      <c r="T53" s="45">
        <v>0</v>
      </c>
      <c r="U53" s="45">
        <v>0</v>
      </c>
      <c r="V53" s="45">
        <v>0</v>
      </c>
      <c r="W53" s="45">
        <v>0</v>
      </c>
      <c r="X53" s="45">
        <v>6804</v>
      </c>
      <c r="Y53" s="45">
        <v>14131.007828</v>
      </c>
      <c r="Z53" s="45">
        <v>0</v>
      </c>
      <c r="AA53" s="45">
        <v>0</v>
      </c>
      <c r="AB53" s="45">
        <v>0</v>
      </c>
      <c r="AC53" s="45">
        <v>0</v>
      </c>
      <c r="AD53" s="45">
        <v>2086</v>
      </c>
      <c r="AE53" s="45">
        <v>12784.573359399999</v>
      </c>
      <c r="AF53" s="45">
        <v>0</v>
      </c>
      <c r="AG53" s="45">
        <v>0</v>
      </c>
      <c r="AH53" s="45">
        <v>0</v>
      </c>
      <c r="AI53" s="45">
        <v>0</v>
      </c>
      <c r="AJ53" s="45">
        <v>1579</v>
      </c>
      <c r="AK53" s="45">
        <v>747.64444200000003</v>
      </c>
      <c r="AL53" s="45">
        <v>3665</v>
      </c>
      <c r="AM53" s="45">
        <v>13532.2178014</v>
      </c>
      <c r="AN53" s="45">
        <f t="shared" si="2"/>
        <v>10886</v>
      </c>
      <c r="AO53" s="45">
        <f t="shared" si="2"/>
        <v>31187.107229499998</v>
      </c>
      <c r="AP53" s="45">
        <v>0</v>
      </c>
      <c r="AQ53" s="45">
        <v>0</v>
      </c>
      <c r="AR53" s="45">
        <v>0</v>
      </c>
      <c r="AS53" s="45">
        <v>0</v>
      </c>
      <c r="AT53" s="45">
        <v>215</v>
      </c>
      <c r="AU53" s="45">
        <v>4466.6107039999997</v>
      </c>
      <c r="AV53" s="45">
        <v>22</v>
      </c>
      <c r="AW53" s="45">
        <v>15.8195829</v>
      </c>
      <c r="AX53" s="45">
        <v>4361</v>
      </c>
      <c r="AY53" s="45">
        <v>17259.4459642</v>
      </c>
      <c r="AZ53" s="45">
        <v>4598</v>
      </c>
      <c r="BA53" s="45">
        <v>21741.876251099999</v>
      </c>
      <c r="BB53" s="45">
        <f t="shared" si="3"/>
        <v>15484</v>
      </c>
      <c r="BC53" s="45">
        <f t="shared" si="3"/>
        <v>52928.9834806</v>
      </c>
    </row>
    <row r="54" spans="2:55" ht="15.75" x14ac:dyDescent="0.25">
      <c r="B54" s="49"/>
      <c r="C54" s="44" t="s">
        <v>49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161</v>
      </c>
      <c r="K54" s="45">
        <v>23.15</v>
      </c>
      <c r="L54" s="45">
        <f t="shared" si="0"/>
        <v>161</v>
      </c>
      <c r="M54" s="45">
        <f t="shared" si="1"/>
        <v>23.15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10</v>
      </c>
      <c r="AC54" s="45">
        <v>59.47</v>
      </c>
      <c r="AD54" s="45">
        <v>131</v>
      </c>
      <c r="AE54" s="45">
        <v>890.74</v>
      </c>
      <c r="AF54" s="45">
        <v>0</v>
      </c>
      <c r="AG54" s="45">
        <v>0</v>
      </c>
      <c r="AH54" s="45">
        <v>0</v>
      </c>
      <c r="AI54" s="45">
        <v>0</v>
      </c>
      <c r="AJ54" s="45">
        <v>15</v>
      </c>
      <c r="AK54" s="45">
        <v>3.55</v>
      </c>
      <c r="AL54" s="45">
        <v>156</v>
      </c>
      <c r="AM54" s="45">
        <v>953.76</v>
      </c>
      <c r="AN54" s="45">
        <f t="shared" si="2"/>
        <v>317</v>
      </c>
      <c r="AO54" s="45">
        <f t="shared" si="2"/>
        <v>976.91</v>
      </c>
      <c r="AP54" s="45">
        <v>0</v>
      </c>
      <c r="AQ54" s="45">
        <v>0</v>
      </c>
      <c r="AR54" s="45">
        <v>0</v>
      </c>
      <c r="AS54" s="45">
        <v>0</v>
      </c>
      <c r="AT54" s="45">
        <v>0</v>
      </c>
      <c r="AU54" s="45">
        <v>0</v>
      </c>
      <c r="AV54" s="45">
        <v>0</v>
      </c>
      <c r="AW54" s="45">
        <v>0</v>
      </c>
      <c r="AX54" s="45">
        <v>1633</v>
      </c>
      <c r="AY54" s="45">
        <v>14379.57</v>
      </c>
      <c r="AZ54" s="45">
        <v>1633</v>
      </c>
      <c r="BA54" s="45">
        <v>14379.57</v>
      </c>
      <c r="BB54" s="45">
        <f t="shared" si="3"/>
        <v>1950</v>
      </c>
      <c r="BC54" s="45">
        <f t="shared" si="3"/>
        <v>15356.48</v>
      </c>
    </row>
    <row r="55" spans="2:55" ht="15.75" x14ac:dyDescent="0.25">
      <c r="B55" s="49"/>
      <c r="C55" s="44" t="s">
        <v>50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f t="shared" si="0"/>
        <v>0</v>
      </c>
      <c r="M55" s="45">
        <f t="shared" si="1"/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5">
        <v>0</v>
      </c>
      <c r="AI55" s="45">
        <v>0</v>
      </c>
      <c r="AJ55" s="45">
        <v>0</v>
      </c>
      <c r="AK55" s="45">
        <v>0</v>
      </c>
      <c r="AL55" s="45">
        <v>0</v>
      </c>
      <c r="AM55" s="45">
        <v>0</v>
      </c>
      <c r="AN55" s="45">
        <f t="shared" si="2"/>
        <v>0</v>
      </c>
      <c r="AO55" s="45">
        <f t="shared" si="2"/>
        <v>0</v>
      </c>
      <c r="AP55" s="45">
        <v>0</v>
      </c>
      <c r="AQ55" s="45">
        <v>0</v>
      </c>
      <c r="AR55" s="45">
        <v>0</v>
      </c>
      <c r="AS55" s="45">
        <v>0</v>
      </c>
      <c r="AT55" s="45">
        <v>0</v>
      </c>
      <c r="AU55" s="45">
        <v>0</v>
      </c>
      <c r="AV55" s="45">
        <v>0</v>
      </c>
      <c r="AW55" s="45">
        <v>0</v>
      </c>
      <c r="AX55" s="45">
        <v>0</v>
      </c>
      <c r="AY55" s="45">
        <v>0</v>
      </c>
      <c r="AZ55" s="45">
        <v>0</v>
      </c>
      <c r="BA55" s="45">
        <v>0</v>
      </c>
      <c r="BB55" s="45">
        <f t="shared" si="3"/>
        <v>0</v>
      </c>
      <c r="BC55" s="45">
        <f t="shared" si="3"/>
        <v>0</v>
      </c>
    </row>
    <row r="56" spans="2:55" ht="15.75" x14ac:dyDescent="0.25">
      <c r="B56" s="49"/>
      <c r="C56" s="44" t="s">
        <v>51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f t="shared" si="0"/>
        <v>0</v>
      </c>
      <c r="M56" s="45">
        <f t="shared" si="1"/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33</v>
      </c>
      <c r="AC56" s="45">
        <v>1.3642000000000001E-3</v>
      </c>
      <c r="AD56" s="45">
        <v>45</v>
      </c>
      <c r="AE56" s="45">
        <v>6.6134000000000002E-3</v>
      </c>
      <c r="AF56" s="45">
        <v>0</v>
      </c>
      <c r="AG56" s="45">
        <v>0</v>
      </c>
      <c r="AH56" s="45">
        <v>0</v>
      </c>
      <c r="AI56" s="45">
        <v>0</v>
      </c>
      <c r="AJ56" s="45">
        <v>4269</v>
      </c>
      <c r="AK56" s="45">
        <v>0.49720140000000002</v>
      </c>
      <c r="AL56" s="45">
        <v>4347</v>
      </c>
      <c r="AM56" s="45">
        <v>0.50517900000000004</v>
      </c>
      <c r="AN56" s="45">
        <f t="shared" si="2"/>
        <v>4347</v>
      </c>
      <c r="AO56" s="45">
        <f t="shared" si="2"/>
        <v>0.50517900000000004</v>
      </c>
      <c r="AP56" s="45">
        <v>0</v>
      </c>
      <c r="AQ56" s="45">
        <v>0</v>
      </c>
      <c r="AR56" s="45">
        <v>0</v>
      </c>
      <c r="AS56" s="45">
        <v>0</v>
      </c>
      <c r="AT56" s="45">
        <v>0</v>
      </c>
      <c r="AU56" s="45">
        <v>0</v>
      </c>
      <c r="AV56" s="45">
        <v>2320</v>
      </c>
      <c r="AW56" s="45">
        <v>0.16075700000000001</v>
      </c>
      <c r="AX56" s="45">
        <v>1949</v>
      </c>
      <c r="AY56" s="45">
        <v>0.33644439999999998</v>
      </c>
      <c r="AZ56" s="45">
        <v>4269</v>
      </c>
      <c r="BA56" s="45">
        <v>0.49720140000000002</v>
      </c>
      <c r="BB56" s="45">
        <f t="shared" si="3"/>
        <v>8616</v>
      </c>
      <c r="BC56" s="45">
        <f t="shared" si="3"/>
        <v>1.0023804000000001</v>
      </c>
    </row>
    <row r="57" spans="2:55" ht="15.75" x14ac:dyDescent="0.25">
      <c r="B57" s="49"/>
      <c r="C57" s="44" t="s">
        <v>52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f t="shared" si="0"/>
        <v>0</v>
      </c>
      <c r="M57" s="45">
        <f t="shared" si="1"/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1</v>
      </c>
      <c r="AC57" s="45">
        <v>10.21109</v>
      </c>
      <c r="AD57" s="45">
        <v>1</v>
      </c>
      <c r="AE57" s="45">
        <v>9.4618503999999994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5">
        <v>0</v>
      </c>
      <c r="AL57" s="45">
        <v>2</v>
      </c>
      <c r="AM57" s="45">
        <v>19.672940400000002</v>
      </c>
      <c r="AN57" s="45">
        <f t="shared" si="2"/>
        <v>2</v>
      </c>
      <c r="AO57" s="45">
        <f t="shared" si="2"/>
        <v>19.672940400000002</v>
      </c>
      <c r="AP57" s="45">
        <v>0</v>
      </c>
      <c r="AQ57" s="45">
        <v>0</v>
      </c>
      <c r="AR57" s="45">
        <v>0</v>
      </c>
      <c r="AS57" s="45">
        <v>0</v>
      </c>
      <c r="AT57" s="45">
        <v>0</v>
      </c>
      <c r="AU57" s="45">
        <v>0</v>
      </c>
      <c r="AV57" s="45">
        <v>17</v>
      </c>
      <c r="AW57" s="45">
        <v>999.4855106</v>
      </c>
      <c r="AX57" s="45">
        <v>221</v>
      </c>
      <c r="AY57" s="45">
        <v>343.32728900000001</v>
      </c>
      <c r="AZ57" s="45">
        <v>238</v>
      </c>
      <c r="BA57" s="45">
        <v>1342.8127996000001</v>
      </c>
      <c r="BB57" s="45">
        <f t="shared" si="3"/>
        <v>240</v>
      </c>
      <c r="BC57" s="45">
        <f t="shared" si="3"/>
        <v>1362.4857400000001</v>
      </c>
    </row>
    <row r="58" spans="2:55" ht="15.75" x14ac:dyDescent="0.25">
      <c r="B58" s="49"/>
      <c r="C58" s="44" t="s">
        <v>53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161</v>
      </c>
      <c r="K58" s="45">
        <v>23.15</v>
      </c>
      <c r="L58" s="45">
        <f t="shared" si="0"/>
        <v>161</v>
      </c>
      <c r="M58" s="45">
        <f t="shared" si="1"/>
        <v>23.15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44</v>
      </c>
      <c r="AC58" s="45">
        <v>69.682454199999995</v>
      </c>
      <c r="AD58" s="45">
        <v>177</v>
      </c>
      <c r="AE58" s="45">
        <v>900.2084638</v>
      </c>
      <c r="AF58" s="45">
        <v>0</v>
      </c>
      <c r="AG58" s="45">
        <v>0</v>
      </c>
      <c r="AH58" s="45">
        <v>0</v>
      </c>
      <c r="AI58" s="45">
        <v>0</v>
      </c>
      <c r="AJ58" s="45">
        <v>4284</v>
      </c>
      <c r="AK58" s="45">
        <v>4.0472013999999996</v>
      </c>
      <c r="AL58" s="45">
        <v>4505</v>
      </c>
      <c r="AM58" s="45">
        <v>973.93811940000001</v>
      </c>
      <c r="AN58" s="45">
        <f t="shared" si="2"/>
        <v>4666</v>
      </c>
      <c r="AO58" s="45">
        <f t="shared" si="2"/>
        <v>997.08811939999998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2337</v>
      </c>
      <c r="AW58" s="45">
        <v>999.64626759999999</v>
      </c>
      <c r="AX58" s="45">
        <v>3803</v>
      </c>
      <c r="AY58" s="45">
        <v>14723.2337334</v>
      </c>
      <c r="AZ58" s="45">
        <v>6140</v>
      </c>
      <c r="BA58" s="45">
        <v>15722.880001</v>
      </c>
      <c r="BB58" s="45">
        <f t="shared" si="3"/>
        <v>10806</v>
      </c>
      <c r="BC58" s="45">
        <f t="shared" si="3"/>
        <v>16719.968120400001</v>
      </c>
    </row>
    <row r="59" spans="2:55" ht="15.75" x14ac:dyDescent="0.25">
      <c r="B59" s="49"/>
      <c r="C59" s="44" t="s">
        <v>13</v>
      </c>
      <c r="D59" s="45">
        <v>2071</v>
      </c>
      <c r="E59" s="45">
        <v>31893.004710599998</v>
      </c>
      <c r="F59" s="45">
        <v>2923</v>
      </c>
      <c r="G59" s="45">
        <v>42795.136649</v>
      </c>
      <c r="H59" s="45">
        <v>100</v>
      </c>
      <c r="I59" s="45">
        <v>26825.3475617</v>
      </c>
      <c r="J59" s="45">
        <v>1320</v>
      </c>
      <c r="K59" s="45">
        <v>174811.80483549999</v>
      </c>
      <c r="L59" s="45">
        <f t="shared" si="0"/>
        <v>6414</v>
      </c>
      <c r="M59" s="45">
        <f t="shared" si="1"/>
        <v>276325.29375680001</v>
      </c>
      <c r="N59" s="45">
        <v>32658</v>
      </c>
      <c r="O59" s="45">
        <v>888858.7569253</v>
      </c>
      <c r="P59" s="45">
        <v>6304</v>
      </c>
      <c r="Q59" s="45">
        <v>703973.15697789995</v>
      </c>
      <c r="R59" s="45">
        <v>2322</v>
      </c>
      <c r="S59" s="45">
        <v>629282.65504970006</v>
      </c>
      <c r="T59" s="45">
        <v>73</v>
      </c>
      <c r="U59" s="45">
        <v>10237.4846177</v>
      </c>
      <c r="V59" s="45">
        <v>105</v>
      </c>
      <c r="W59" s="45">
        <v>3333.8871608999998</v>
      </c>
      <c r="X59" s="45">
        <v>41462</v>
      </c>
      <c r="Y59" s="45">
        <v>2235685.9407314998</v>
      </c>
      <c r="Z59" s="45">
        <v>6</v>
      </c>
      <c r="AA59" s="45">
        <v>2103.4217509999999</v>
      </c>
      <c r="AB59" s="45">
        <v>2978</v>
      </c>
      <c r="AC59" s="45">
        <v>19143.400189299999</v>
      </c>
      <c r="AD59" s="45">
        <v>16188</v>
      </c>
      <c r="AE59" s="45">
        <v>186194.10818079999</v>
      </c>
      <c r="AF59" s="45">
        <v>10</v>
      </c>
      <c r="AG59" s="45">
        <v>16142.8718107</v>
      </c>
      <c r="AH59" s="45">
        <v>58</v>
      </c>
      <c r="AI59" s="45">
        <v>1386.8143522</v>
      </c>
      <c r="AJ59" s="45">
        <v>7207</v>
      </c>
      <c r="AK59" s="45">
        <v>5551.468844</v>
      </c>
      <c r="AL59" s="45">
        <v>26447</v>
      </c>
      <c r="AM59" s="45">
        <v>230522.08512800001</v>
      </c>
      <c r="AN59" s="45">
        <f t="shared" si="2"/>
        <v>74323</v>
      </c>
      <c r="AO59" s="45">
        <f t="shared" si="2"/>
        <v>2742533.3196163001</v>
      </c>
      <c r="AP59" s="45">
        <v>503</v>
      </c>
      <c r="AQ59" s="45">
        <v>981968.86487799999</v>
      </c>
      <c r="AR59" s="45">
        <v>1120</v>
      </c>
      <c r="AS59" s="45">
        <v>28850.8478478</v>
      </c>
      <c r="AT59" s="45">
        <v>30758</v>
      </c>
      <c r="AU59" s="45">
        <v>1091686.0227218</v>
      </c>
      <c r="AV59" s="45">
        <v>125437</v>
      </c>
      <c r="AW59" s="45">
        <v>280273.2150427</v>
      </c>
      <c r="AX59" s="45">
        <v>418369</v>
      </c>
      <c r="AY59" s="45">
        <v>6298472.0909976</v>
      </c>
      <c r="AZ59" s="45">
        <v>576187</v>
      </c>
      <c r="BA59" s="45">
        <v>8681251.0414879005</v>
      </c>
      <c r="BB59" s="45">
        <f t="shared" si="3"/>
        <v>650510</v>
      </c>
      <c r="BC59" s="45">
        <f t="shared" si="3"/>
        <v>11423784.361104202</v>
      </c>
    </row>
  </sheetData>
  <mergeCells count="32">
    <mergeCell ref="X10:Y10"/>
    <mergeCell ref="D8:M8"/>
    <mergeCell ref="O8:Y8"/>
    <mergeCell ref="D9:BC9"/>
    <mergeCell ref="C10:C11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  <mergeCell ref="V10:W10"/>
    <mergeCell ref="AV10:AW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X10:AY10"/>
    <mergeCell ref="AZ10:BA10"/>
    <mergeCell ref="BB10:BC10"/>
    <mergeCell ref="BB3:BC3"/>
    <mergeCell ref="BB7:BC7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N58"/>
  <sheetViews>
    <sheetView topLeftCell="A43" workbookViewId="0">
      <selection activeCell="L6" sqref="L6:M6"/>
    </sheetView>
  </sheetViews>
  <sheetFormatPr defaultRowHeight="15" x14ac:dyDescent="0.25"/>
  <cols>
    <col min="2" max="2" width="29.42578125" customWidth="1"/>
    <col min="3" max="3" width="7.7109375" bestFit="1" customWidth="1"/>
    <col min="4" max="4" width="15.5703125" bestFit="1" customWidth="1"/>
    <col min="5" max="5" width="6.42578125" bestFit="1" customWidth="1"/>
    <col min="6" max="6" width="15.5703125" bestFit="1" customWidth="1"/>
    <col min="7" max="7" width="6.42578125" bestFit="1" customWidth="1"/>
    <col min="8" max="8" width="15.5703125" bestFit="1" customWidth="1"/>
    <col min="9" max="9" width="5.42578125" bestFit="1" customWidth="1"/>
    <col min="10" max="10" width="15.5703125" bestFit="1" customWidth="1"/>
    <col min="11" max="11" width="6.28515625" customWidth="1"/>
    <col min="13" max="13" width="7.7109375" bestFit="1" customWidth="1"/>
    <col min="14" max="14" width="15.5703125" bestFit="1" customWidth="1"/>
  </cols>
  <sheetData>
    <row r="3" spans="2:14" ht="19.5" customHeight="1" x14ac:dyDescent="0.25">
      <c r="B3" s="47" t="s">
        <v>79</v>
      </c>
      <c r="C3" s="54"/>
      <c r="L3" s="359" t="s">
        <v>99</v>
      </c>
      <c r="M3" s="359"/>
    </row>
    <row r="4" spans="2:14" ht="12.75" customHeight="1" x14ac:dyDescent="0.25">
      <c r="B4" s="49"/>
      <c r="C4" s="54"/>
      <c r="L4" s="61"/>
      <c r="M4" s="61"/>
    </row>
    <row r="5" spans="2:14" x14ac:dyDescent="0.25">
      <c r="B5" s="358" t="s">
        <v>0</v>
      </c>
      <c r="C5" s="358"/>
      <c r="L5" s="61"/>
      <c r="M5" s="61"/>
    </row>
    <row r="6" spans="2:14" ht="30" customHeight="1" x14ac:dyDescent="0.25">
      <c r="B6" s="47" t="s">
        <v>62</v>
      </c>
      <c r="C6" s="51"/>
      <c r="L6" s="359" t="s">
        <v>4</v>
      </c>
      <c r="M6" s="359"/>
    </row>
    <row r="7" spans="2:14" x14ac:dyDescent="0.25">
      <c r="B7" s="47"/>
      <c r="C7" s="54"/>
    </row>
    <row r="8" spans="2:14" x14ac:dyDescent="0.25">
      <c r="B8" s="345" t="s">
        <v>63</v>
      </c>
      <c r="C8" s="360" t="s">
        <v>100</v>
      </c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</row>
    <row r="9" spans="2:14" x14ac:dyDescent="0.25">
      <c r="B9" s="345"/>
      <c r="C9" s="357" t="s">
        <v>81</v>
      </c>
      <c r="D9" s="357"/>
      <c r="E9" s="357" t="s">
        <v>82</v>
      </c>
      <c r="F9" s="357"/>
      <c r="G9" s="357" t="s">
        <v>83</v>
      </c>
      <c r="H9" s="357"/>
      <c r="I9" s="357" t="s">
        <v>84</v>
      </c>
      <c r="J9" s="357"/>
      <c r="K9" s="357" t="s">
        <v>85</v>
      </c>
      <c r="L9" s="357"/>
      <c r="M9" s="357" t="s">
        <v>65</v>
      </c>
      <c r="N9" s="357"/>
    </row>
    <row r="10" spans="2:14" x14ac:dyDescent="0.25">
      <c r="B10" s="345"/>
      <c r="C10" s="334" t="s">
        <v>67</v>
      </c>
      <c r="D10" s="334" t="s">
        <v>68</v>
      </c>
      <c r="E10" s="334" t="s">
        <v>67</v>
      </c>
      <c r="F10" s="334" t="s">
        <v>68</v>
      </c>
      <c r="G10" s="334" t="s">
        <v>67</v>
      </c>
      <c r="H10" s="334" t="s">
        <v>68</v>
      </c>
      <c r="I10" s="334" t="s">
        <v>67</v>
      </c>
      <c r="J10" s="334" t="s">
        <v>68</v>
      </c>
      <c r="K10" s="334" t="s">
        <v>67</v>
      </c>
      <c r="L10" s="334" t="s">
        <v>68</v>
      </c>
      <c r="M10" s="334" t="s">
        <v>67</v>
      </c>
      <c r="N10" s="334" t="s">
        <v>68</v>
      </c>
    </row>
    <row r="11" spans="2:14" ht="15.75" x14ac:dyDescent="0.25">
      <c r="B11" s="60" t="s">
        <v>14</v>
      </c>
      <c r="C11" s="57">
        <v>1455</v>
      </c>
      <c r="D11" s="57">
        <v>35819.047799499996</v>
      </c>
      <c r="E11" s="57">
        <v>98</v>
      </c>
      <c r="F11" s="57">
        <v>17155.525342699999</v>
      </c>
      <c r="G11" s="57">
        <v>16</v>
      </c>
      <c r="H11" s="57">
        <v>12247.0501133</v>
      </c>
      <c r="I11" s="57">
        <v>12</v>
      </c>
      <c r="J11" s="57">
        <v>273.03951169999999</v>
      </c>
      <c r="K11" s="57">
        <v>0</v>
      </c>
      <c r="L11" s="57">
        <v>0</v>
      </c>
      <c r="M11" s="57">
        <v>1581</v>
      </c>
      <c r="N11" s="57">
        <v>65494.662767200003</v>
      </c>
    </row>
    <row r="12" spans="2:14" ht="15.75" x14ac:dyDescent="0.25">
      <c r="B12" s="60" t="s">
        <v>16</v>
      </c>
      <c r="C12" s="57">
        <v>955</v>
      </c>
      <c r="D12" s="57">
        <v>11812.6319556</v>
      </c>
      <c r="E12" s="57">
        <v>137</v>
      </c>
      <c r="F12" s="57">
        <v>30854.658615699998</v>
      </c>
      <c r="G12" s="57">
        <v>60</v>
      </c>
      <c r="H12" s="57">
        <v>30208.9301204</v>
      </c>
      <c r="I12" s="57">
        <v>0</v>
      </c>
      <c r="J12" s="57">
        <v>0</v>
      </c>
      <c r="K12" s="57">
        <v>0</v>
      </c>
      <c r="L12" s="57">
        <v>0</v>
      </c>
      <c r="M12" s="57">
        <v>1152</v>
      </c>
      <c r="N12" s="57">
        <v>72876.2206917</v>
      </c>
    </row>
    <row r="13" spans="2:14" ht="15.75" x14ac:dyDescent="0.25">
      <c r="B13" s="60" t="s">
        <v>17</v>
      </c>
      <c r="C13" s="57">
        <v>263</v>
      </c>
      <c r="D13" s="57">
        <v>7313.0899187000005</v>
      </c>
      <c r="E13" s="57">
        <v>41</v>
      </c>
      <c r="F13" s="57">
        <v>9968.0821790999998</v>
      </c>
      <c r="G13" s="57">
        <v>7</v>
      </c>
      <c r="H13" s="57">
        <v>4002.4045455999999</v>
      </c>
      <c r="I13" s="57">
        <v>0</v>
      </c>
      <c r="J13" s="57">
        <v>0</v>
      </c>
      <c r="K13" s="57">
        <v>0</v>
      </c>
      <c r="L13" s="57">
        <v>0</v>
      </c>
      <c r="M13" s="57">
        <v>311</v>
      </c>
      <c r="N13" s="57">
        <v>21283.5766434</v>
      </c>
    </row>
    <row r="14" spans="2:14" ht="15.75" x14ac:dyDescent="0.25">
      <c r="B14" s="58" t="s">
        <v>18</v>
      </c>
      <c r="C14" s="56">
        <v>2204</v>
      </c>
      <c r="D14" s="56">
        <v>30197.069079100002</v>
      </c>
      <c r="E14" s="56">
        <v>358</v>
      </c>
      <c r="F14" s="56">
        <v>41254.294989299997</v>
      </c>
      <c r="G14" s="56">
        <v>169</v>
      </c>
      <c r="H14" s="56">
        <v>41062.159951000001</v>
      </c>
      <c r="I14" s="56">
        <v>0</v>
      </c>
      <c r="J14" s="56">
        <v>0</v>
      </c>
      <c r="K14" s="56">
        <v>30</v>
      </c>
      <c r="L14" s="56">
        <v>698.90190250000001</v>
      </c>
      <c r="M14" s="56">
        <v>2761</v>
      </c>
      <c r="N14" s="56">
        <v>113212.42592189999</v>
      </c>
    </row>
    <row r="15" spans="2:14" ht="15.75" x14ac:dyDescent="0.25">
      <c r="B15" s="59" t="s">
        <v>19</v>
      </c>
      <c r="C15" s="55">
        <v>23</v>
      </c>
      <c r="D15" s="55">
        <v>8120.028961</v>
      </c>
      <c r="E15" s="55">
        <v>676</v>
      </c>
      <c r="F15" s="55">
        <v>17140.640478000001</v>
      </c>
      <c r="G15" s="55">
        <v>89</v>
      </c>
      <c r="H15" s="55">
        <v>8261.0403317</v>
      </c>
      <c r="I15" s="55">
        <v>14</v>
      </c>
      <c r="J15" s="55">
        <v>3570.9331081999999</v>
      </c>
      <c r="K15" s="55">
        <v>51</v>
      </c>
      <c r="L15" s="55">
        <v>1777.7584279</v>
      </c>
      <c r="M15" s="55">
        <v>853</v>
      </c>
      <c r="N15" s="55">
        <v>38870.401306799999</v>
      </c>
    </row>
    <row r="16" spans="2:14" ht="15.75" x14ac:dyDescent="0.25">
      <c r="B16" s="59" t="s">
        <v>20</v>
      </c>
      <c r="C16" s="55">
        <v>311</v>
      </c>
      <c r="D16" s="55">
        <v>26231.477158900001</v>
      </c>
      <c r="E16" s="55">
        <v>49</v>
      </c>
      <c r="F16" s="55">
        <v>12149.570067500001</v>
      </c>
      <c r="G16" s="55">
        <v>22</v>
      </c>
      <c r="H16" s="55">
        <v>14687.9705135</v>
      </c>
      <c r="I16" s="55">
        <v>32</v>
      </c>
      <c r="J16" s="55">
        <v>4.6871061999999997</v>
      </c>
      <c r="K16" s="55">
        <v>0</v>
      </c>
      <c r="L16" s="55">
        <v>0</v>
      </c>
      <c r="M16" s="55">
        <v>414</v>
      </c>
      <c r="N16" s="55">
        <v>53073.704846100001</v>
      </c>
    </row>
    <row r="17" spans="2:14" ht="15.75" x14ac:dyDescent="0.25">
      <c r="B17" s="59" t="s">
        <v>21</v>
      </c>
      <c r="C17" s="55">
        <v>554</v>
      </c>
      <c r="D17" s="55">
        <v>25408.4470898</v>
      </c>
      <c r="E17" s="55">
        <v>19</v>
      </c>
      <c r="F17" s="55">
        <v>5895.2028209</v>
      </c>
      <c r="G17" s="55">
        <v>3</v>
      </c>
      <c r="H17" s="55">
        <v>1385.0244866999999</v>
      </c>
      <c r="I17" s="55">
        <v>0</v>
      </c>
      <c r="J17" s="55">
        <v>0</v>
      </c>
      <c r="K17" s="55">
        <v>0</v>
      </c>
      <c r="L17" s="55">
        <v>0</v>
      </c>
      <c r="M17" s="55">
        <v>576</v>
      </c>
      <c r="N17" s="55">
        <v>32688.674397399998</v>
      </c>
    </row>
    <row r="18" spans="2:14" ht="15.75" x14ac:dyDescent="0.25">
      <c r="B18" s="59" t="s">
        <v>22</v>
      </c>
      <c r="C18" s="55">
        <v>3189</v>
      </c>
      <c r="D18" s="55">
        <v>76334.586781299993</v>
      </c>
      <c r="E18" s="55">
        <v>616</v>
      </c>
      <c r="F18" s="55">
        <v>100993.90218020001</v>
      </c>
      <c r="G18" s="55">
        <v>106</v>
      </c>
      <c r="H18" s="55">
        <v>53739.904246300001</v>
      </c>
      <c r="I18" s="55">
        <v>4</v>
      </c>
      <c r="J18" s="55">
        <v>158.7473731</v>
      </c>
      <c r="K18" s="55">
        <v>0</v>
      </c>
      <c r="L18" s="55">
        <v>0</v>
      </c>
      <c r="M18" s="55">
        <v>3915</v>
      </c>
      <c r="N18" s="55">
        <v>231227.14058090001</v>
      </c>
    </row>
    <row r="19" spans="2:14" ht="15.75" x14ac:dyDescent="0.25">
      <c r="B19" s="59" t="s">
        <v>23</v>
      </c>
      <c r="C19" s="55">
        <v>1163</v>
      </c>
      <c r="D19" s="55">
        <v>20550.92742</v>
      </c>
      <c r="E19" s="55">
        <v>70</v>
      </c>
      <c r="F19" s="55">
        <v>19231.496630000001</v>
      </c>
      <c r="G19" s="55">
        <v>12</v>
      </c>
      <c r="H19" s="55">
        <v>7410.1477199999999</v>
      </c>
      <c r="I19" s="55">
        <v>0</v>
      </c>
      <c r="J19" s="55">
        <v>0</v>
      </c>
      <c r="K19" s="55">
        <v>0</v>
      </c>
      <c r="L19" s="55">
        <v>0</v>
      </c>
      <c r="M19" s="55">
        <v>1245</v>
      </c>
      <c r="N19" s="55">
        <v>47192.571770000002</v>
      </c>
    </row>
    <row r="20" spans="2:14" ht="15.75" x14ac:dyDescent="0.25">
      <c r="B20" s="59" t="s">
        <v>24</v>
      </c>
      <c r="C20" s="55">
        <v>1924</v>
      </c>
      <c r="D20" s="55">
        <v>51644.684800000003</v>
      </c>
      <c r="E20" s="55">
        <v>182</v>
      </c>
      <c r="F20" s="55">
        <v>29097.47136</v>
      </c>
      <c r="G20" s="55">
        <v>137</v>
      </c>
      <c r="H20" s="55">
        <v>156861.36532000001</v>
      </c>
      <c r="I20" s="55">
        <v>0</v>
      </c>
      <c r="J20" s="55">
        <v>0</v>
      </c>
      <c r="K20" s="55">
        <v>22</v>
      </c>
      <c r="L20" s="55">
        <v>34.35163</v>
      </c>
      <c r="M20" s="55">
        <v>2265</v>
      </c>
      <c r="N20" s="55">
        <v>237637.87310999999</v>
      </c>
    </row>
    <row r="21" spans="2:14" ht="15.75" x14ac:dyDescent="0.25">
      <c r="B21" s="59" t="s">
        <v>25</v>
      </c>
      <c r="C21" s="55">
        <v>958</v>
      </c>
      <c r="D21" s="55">
        <v>9712.1451452000001</v>
      </c>
      <c r="E21" s="55">
        <v>61</v>
      </c>
      <c r="F21" s="55">
        <v>11387.3980548</v>
      </c>
      <c r="G21" s="55">
        <v>14</v>
      </c>
      <c r="H21" s="55">
        <v>5806.4607230000001</v>
      </c>
      <c r="I21" s="55">
        <v>0</v>
      </c>
      <c r="J21" s="55">
        <v>0</v>
      </c>
      <c r="K21" s="55">
        <v>0</v>
      </c>
      <c r="L21" s="55">
        <v>0</v>
      </c>
      <c r="M21" s="55">
        <v>1033</v>
      </c>
      <c r="N21" s="55">
        <v>26906.003923</v>
      </c>
    </row>
    <row r="22" spans="2:14" ht="15.75" x14ac:dyDescent="0.25">
      <c r="B22" s="59" t="s">
        <v>26</v>
      </c>
      <c r="C22" s="55">
        <v>2246</v>
      </c>
      <c r="D22" s="55">
        <v>36320.525578499997</v>
      </c>
      <c r="E22" s="55">
        <v>177</v>
      </c>
      <c r="F22" s="55">
        <v>28131.1425442</v>
      </c>
      <c r="G22" s="55">
        <v>80</v>
      </c>
      <c r="H22" s="55">
        <v>48906.6987305</v>
      </c>
      <c r="I22" s="55">
        <v>4</v>
      </c>
      <c r="J22" s="55">
        <v>7.1975185000000002</v>
      </c>
      <c r="K22" s="55">
        <v>0</v>
      </c>
      <c r="L22" s="55">
        <v>0</v>
      </c>
      <c r="M22" s="55">
        <v>2507</v>
      </c>
      <c r="N22" s="55">
        <v>113365.56437170001</v>
      </c>
    </row>
    <row r="23" spans="2:14" ht="15.75" x14ac:dyDescent="0.25">
      <c r="B23" s="59" t="s">
        <v>27</v>
      </c>
      <c r="C23" s="55">
        <v>15245</v>
      </c>
      <c r="D23" s="55">
        <v>339464.66168760002</v>
      </c>
      <c r="E23" s="55">
        <v>2484</v>
      </c>
      <c r="F23" s="55">
        <v>323259.38526240003</v>
      </c>
      <c r="G23" s="55">
        <v>715</v>
      </c>
      <c r="H23" s="55">
        <v>384579.15680200001</v>
      </c>
      <c r="I23" s="55">
        <v>66</v>
      </c>
      <c r="J23" s="55">
        <v>4014.6046176999998</v>
      </c>
      <c r="K23" s="55">
        <v>103</v>
      </c>
      <c r="L23" s="55">
        <v>2511.0119604000001</v>
      </c>
      <c r="M23" s="55">
        <v>18613</v>
      </c>
      <c r="N23" s="55">
        <v>1053828.8203300999</v>
      </c>
    </row>
    <row r="24" spans="2:14" ht="15.75" x14ac:dyDescent="0.25">
      <c r="B24" s="59" t="s">
        <v>28</v>
      </c>
      <c r="C24" s="55">
        <v>703</v>
      </c>
      <c r="D24" s="55">
        <v>52953.7085611</v>
      </c>
      <c r="E24" s="55">
        <v>288</v>
      </c>
      <c r="F24" s="55">
        <v>38340.219496600002</v>
      </c>
      <c r="G24" s="55">
        <v>85</v>
      </c>
      <c r="H24" s="55">
        <v>25104.863165800001</v>
      </c>
      <c r="I24" s="55">
        <v>0</v>
      </c>
      <c r="J24" s="55">
        <v>0</v>
      </c>
      <c r="K24" s="55">
        <v>0</v>
      </c>
      <c r="L24" s="55">
        <v>0</v>
      </c>
      <c r="M24" s="55">
        <v>1076</v>
      </c>
      <c r="N24" s="55">
        <v>116398.7912235</v>
      </c>
    </row>
    <row r="25" spans="2:14" ht="15.75" x14ac:dyDescent="0.25">
      <c r="B25" s="59" t="s">
        <v>29</v>
      </c>
      <c r="C25" s="55">
        <v>15</v>
      </c>
      <c r="D25" s="55">
        <v>277.89836750000001</v>
      </c>
      <c r="E25" s="55">
        <v>5</v>
      </c>
      <c r="F25" s="55">
        <v>892.52930449999997</v>
      </c>
      <c r="G25" s="55">
        <v>12</v>
      </c>
      <c r="H25" s="55">
        <v>401.65350000000001</v>
      </c>
      <c r="I25" s="55">
        <v>0</v>
      </c>
      <c r="J25" s="55">
        <v>0</v>
      </c>
      <c r="K25" s="55">
        <v>0</v>
      </c>
      <c r="L25" s="55">
        <v>0</v>
      </c>
      <c r="M25" s="55">
        <v>32</v>
      </c>
      <c r="N25" s="55">
        <v>1572.0811719999999</v>
      </c>
    </row>
    <row r="26" spans="2:14" ht="15.75" x14ac:dyDescent="0.25">
      <c r="B26" s="59" t="s">
        <v>30</v>
      </c>
      <c r="C26" s="55">
        <v>1</v>
      </c>
      <c r="D26" s="55">
        <v>0.24127789999999999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1</v>
      </c>
      <c r="N26" s="55">
        <v>0.24127789999999999</v>
      </c>
    </row>
    <row r="27" spans="2:14" ht="15.75" x14ac:dyDescent="0.25">
      <c r="B27" s="59" t="s">
        <v>31</v>
      </c>
      <c r="C27" s="55">
        <v>15</v>
      </c>
      <c r="D27" s="55">
        <v>1554.832715</v>
      </c>
      <c r="E27" s="55">
        <v>4</v>
      </c>
      <c r="F27" s="55">
        <v>398.37916259999997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19</v>
      </c>
      <c r="N27" s="55">
        <v>1953.2118776</v>
      </c>
    </row>
    <row r="28" spans="2:14" ht="15.75" x14ac:dyDescent="0.25">
      <c r="B28" s="59" t="s">
        <v>32</v>
      </c>
      <c r="C28" s="55">
        <v>5</v>
      </c>
      <c r="D28" s="55">
        <v>32.476207299999999</v>
      </c>
      <c r="E28" s="55">
        <v>5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10</v>
      </c>
      <c r="N28" s="55">
        <v>32.476207299999999</v>
      </c>
    </row>
    <row r="29" spans="2:14" ht="15.75" x14ac:dyDescent="0.25">
      <c r="B29" s="59" t="s">
        <v>33</v>
      </c>
      <c r="C29" s="55">
        <v>34</v>
      </c>
      <c r="D29" s="55">
        <v>1912.9019315999999</v>
      </c>
      <c r="E29" s="55">
        <v>20</v>
      </c>
      <c r="F29" s="55">
        <v>2630.0541245999998</v>
      </c>
      <c r="G29" s="55">
        <v>6</v>
      </c>
      <c r="H29" s="55">
        <v>73.579139999999995</v>
      </c>
      <c r="I29" s="55">
        <v>0</v>
      </c>
      <c r="J29" s="55">
        <v>0</v>
      </c>
      <c r="K29" s="55">
        <v>0</v>
      </c>
      <c r="L29" s="55">
        <v>0</v>
      </c>
      <c r="M29" s="55">
        <v>60</v>
      </c>
      <c r="N29" s="55">
        <v>4616.5351962000004</v>
      </c>
    </row>
    <row r="30" spans="2:14" ht="15.75" x14ac:dyDescent="0.25">
      <c r="B30" s="59" t="s">
        <v>34</v>
      </c>
      <c r="C30" s="55">
        <v>3019</v>
      </c>
      <c r="D30" s="55">
        <v>210926.32610999999</v>
      </c>
      <c r="E30" s="55">
        <v>1259</v>
      </c>
      <c r="F30" s="55">
        <v>158855.04857000001</v>
      </c>
      <c r="G30" s="55">
        <v>846</v>
      </c>
      <c r="H30" s="55">
        <v>144536.25824</v>
      </c>
      <c r="I30" s="55">
        <v>0</v>
      </c>
      <c r="J30" s="55">
        <v>0</v>
      </c>
      <c r="K30" s="55">
        <v>0</v>
      </c>
      <c r="L30" s="55">
        <v>0</v>
      </c>
      <c r="M30" s="55">
        <v>5124</v>
      </c>
      <c r="N30" s="55">
        <v>514317.63292</v>
      </c>
    </row>
    <row r="31" spans="2:14" ht="15.75" x14ac:dyDescent="0.25">
      <c r="B31" s="59" t="s">
        <v>35</v>
      </c>
      <c r="C31" s="55">
        <v>1942</v>
      </c>
      <c r="D31" s="55">
        <v>93221.264112499994</v>
      </c>
      <c r="E31" s="55">
        <v>628</v>
      </c>
      <c r="F31" s="55">
        <v>52733.241869400001</v>
      </c>
      <c r="G31" s="55">
        <v>196</v>
      </c>
      <c r="H31" s="55">
        <v>20153.861302900001</v>
      </c>
      <c r="I31" s="55">
        <v>0</v>
      </c>
      <c r="J31" s="55">
        <v>0</v>
      </c>
      <c r="K31" s="55">
        <v>0</v>
      </c>
      <c r="L31" s="55">
        <v>0</v>
      </c>
      <c r="M31" s="55">
        <v>2766</v>
      </c>
      <c r="N31" s="55">
        <v>166108.36728480001</v>
      </c>
    </row>
    <row r="32" spans="2:14" ht="15.75" x14ac:dyDescent="0.25">
      <c r="B32" s="59" t="s">
        <v>36</v>
      </c>
      <c r="C32" s="55">
        <v>291</v>
      </c>
      <c r="D32" s="55">
        <v>3179.5692829999998</v>
      </c>
      <c r="E32" s="55">
        <v>14</v>
      </c>
      <c r="F32" s="55">
        <v>3530.7001338</v>
      </c>
      <c r="G32" s="55">
        <v>1</v>
      </c>
      <c r="H32" s="55">
        <v>328.99766419999997</v>
      </c>
      <c r="I32" s="55">
        <v>0</v>
      </c>
      <c r="J32" s="55">
        <v>0</v>
      </c>
      <c r="K32" s="55">
        <v>0</v>
      </c>
      <c r="L32" s="55">
        <v>0</v>
      </c>
      <c r="M32" s="55">
        <v>306</v>
      </c>
      <c r="N32" s="55">
        <v>7039.267081</v>
      </c>
    </row>
    <row r="33" spans="2:14" ht="15.75" x14ac:dyDescent="0.25">
      <c r="B33" s="59" t="s">
        <v>37</v>
      </c>
      <c r="C33" s="55">
        <v>1354</v>
      </c>
      <c r="D33" s="55">
        <v>50330.804726100003</v>
      </c>
      <c r="E33" s="55">
        <v>221</v>
      </c>
      <c r="F33" s="55">
        <v>16672.563413600001</v>
      </c>
      <c r="G33" s="55">
        <v>44</v>
      </c>
      <c r="H33" s="55">
        <v>2076.8868152999999</v>
      </c>
      <c r="I33" s="55">
        <v>0</v>
      </c>
      <c r="J33" s="55">
        <v>0</v>
      </c>
      <c r="K33" s="55">
        <v>0</v>
      </c>
      <c r="L33" s="55">
        <v>0</v>
      </c>
      <c r="M33" s="55">
        <v>1619</v>
      </c>
      <c r="N33" s="55">
        <v>69080.254954999997</v>
      </c>
    </row>
    <row r="34" spans="2:14" ht="15.75" x14ac:dyDescent="0.25">
      <c r="B34" s="59" t="s">
        <v>38</v>
      </c>
      <c r="C34" s="55">
        <v>0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</row>
    <row r="35" spans="2:14" ht="15.75" x14ac:dyDescent="0.25">
      <c r="B35" s="59" t="s">
        <v>39</v>
      </c>
      <c r="C35" s="55">
        <v>216</v>
      </c>
      <c r="D35" s="55">
        <v>9334.4285600000003</v>
      </c>
      <c r="E35" s="55">
        <v>126</v>
      </c>
      <c r="F35" s="55">
        <v>9686.6050400000004</v>
      </c>
      <c r="G35" s="55">
        <v>18</v>
      </c>
      <c r="H35" s="55">
        <v>2394.8805400000001</v>
      </c>
      <c r="I35" s="55">
        <v>0</v>
      </c>
      <c r="J35" s="55">
        <v>0</v>
      </c>
      <c r="K35" s="55">
        <v>0</v>
      </c>
      <c r="L35" s="55">
        <v>0</v>
      </c>
      <c r="M35" s="55">
        <v>360</v>
      </c>
      <c r="N35" s="55">
        <v>21415.914140000001</v>
      </c>
    </row>
    <row r="36" spans="2:14" ht="15.75" x14ac:dyDescent="0.25">
      <c r="B36" s="59" t="s">
        <v>40</v>
      </c>
      <c r="C36" s="55">
        <v>0</v>
      </c>
      <c r="D36" s="55">
        <v>0</v>
      </c>
      <c r="E36" s="55">
        <v>20</v>
      </c>
      <c r="F36" s="55">
        <v>122.99</v>
      </c>
      <c r="G36" s="55">
        <v>2</v>
      </c>
      <c r="H36" s="55">
        <v>33.380000000000003</v>
      </c>
      <c r="I36" s="55">
        <v>7</v>
      </c>
      <c r="J36" s="55">
        <v>6222.88</v>
      </c>
      <c r="K36" s="55">
        <v>1</v>
      </c>
      <c r="L36" s="55">
        <v>598.58000000000004</v>
      </c>
      <c r="M36" s="55">
        <v>30</v>
      </c>
      <c r="N36" s="55">
        <v>6977.83</v>
      </c>
    </row>
    <row r="37" spans="2:14" ht="15.75" x14ac:dyDescent="0.25">
      <c r="B37" s="59" t="s">
        <v>41</v>
      </c>
      <c r="C37" s="55">
        <v>45</v>
      </c>
      <c r="D37" s="55">
        <v>882.61424480000005</v>
      </c>
      <c r="E37" s="55">
        <v>13</v>
      </c>
      <c r="F37" s="55">
        <v>1083.8958517000001</v>
      </c>
      <c r="G37" s="55">
        <v>7</v>
      </c>
      <c r="H37" s="55">
        <v>3198.3062490000002</v>
      </c>
      <c r="I37" s="55">
        <v>0</v>
      </c>
      <c r="J37" s="55">
        <v>0</v>
      </c>
      <c r="K37" s="55">
        <v>0</v>
      </c>
      <c r="L37" s="55">
        <v>0</v>
      </c>
      <c r="M37" s="55">
        <v>65</v>
      </c>
      <c r="N37" s="55">
        <v>5164.8163455000004</v>
      </c>
    </row>
    <row r="38" spans="2:14" ht="15.75" x14ac:dyDescent="0.25">
      <c r="B38" s="59" t="s">
        <v>42</v>
      </c>
      <c r="C38" s="55">
        <v>13</v>
      </c>
      <c r="D38" s="55">
        <v>369.4802388</v>
      </c>
      <c r="E38" s="55">
        <v>8</v>
      </c>
      <c r="F38" s="55">
        <v>149.34386069999999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21</v>
      </c>
      <c r="N38" s="55">
        <v>518.82409949999999</v>
      </c>
    </row>
    <row r="39" spans="2:14" ht="15.75" x14ac:dyDescent="0.25">
      <c r="B39" s="59" t="s">
        <v>43</v>
      </c>
      <c r="C39" s="55">
        <v>2332</v>
      </c>
      <c r="D39" s="55">
        <v>77301.556503200001</v>
      </c>
      <c r="E39" s="55">
        <v>852</v>
      </c>
      <c r="F39" s="55">
        <v>66237.1970459</v>
      </c>
      <c r="G39" s="55">
        <v>266</v>
      </c>
      <c r="H39" s="55">
        <v>28757.084386400002</v>
      </c>
      <c r="I39" s="55">
        <v>0</v>
      </c>
      <c r="J39" s="55">
        <v>0</v>
      </c>
      <c r="K39" s="55">
        <v>1</v>
      </c>
      <c r="L39" s="55">
        <v>224.29520049999999</v>
      </c>
      <c r="M39" s="55">
        <v>3451</v>
      </c>
      <c r="N39" s="55">
        <v>172520.13313599999</v>
      </c>
    </row>
    <row r="40" spans="2:14" ht="15.75" x14ac:dyDescent="0.25">
      <c r="B40" s="59" t="s">
        <v>44</v>
      </c>
      <c r="C40" s="55">
        <v>0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</row>
    <row r="41" spans="2:14" ht="15.75" x14ac:dyDescent="0.25">
      <c r="B41" s="59" t="s">
        <v>45</v>
      </c>
      <c r="C41" s="55">
        <v>134</v>
      </c>
      <c r="D41" s="55">
        <v>12095.9533698</v>
      </c>
      <c r="E41" s="55">
        <v>23</v>
      </c>
      <c r="F41" s="55">
        <v>5363.4733427000001</v>
      </c>
      <c r="G41" s="55">
        <v>1</v>
      </c>
      <c r="H41" s="55">
        <v>548.58260499999994</v>
      </c>
      <c r="I41" s="55">
        <v>0</v>
      </c>
      <c r="J41" s="55">
        <v>0</v>
      </c>
      <c r="K41" s="55">
        <v>0</v>
      </c>
      <c r="L41" s="55">
        <v>0</v>
      </c>
      <c r="M41" s="55">
        <v>158</v>
      </c>
      <c r="N41" s="55">
        <v>18008.0093175</v>
      </c>
    </row>
    <row r="42" spans="2:14" ht="15.75" x14ac:dyDescent="0.25">
      <c r="B42" s="59" t="s">
        <v>46</v>
      </c>
      <c r="C42" s="55">
        <v>12</v>
      </c>
      <c r="D42" s="55">
        <v>2235.3988881</v>
      </c>
      <c r="E42" s="55">
        <v>2</v>
      </c>
      <c r="F42" s="55">
        <v>18.859701600000001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14</v>
      </c>
      <c r="N42" s="55">
        <v>2254.2585896999999</v>
      </c>
    </row>
    <row r="43" spans="2:14" ht="15.75" x14ac:dyDescent="0.25">
      <c r="B43" s="59" t="s">
        <v>47</v>
      </c>
      <c r="C43" s="55">
        <v>525</v>
      </c>
      <c r="D43" s="55">
        <v>21213.8584362</v>
      </c>
      <c r="E43" s="55">
        <v>288</v>
      </c>
      <c r="F43" s="55">
        <v>21958.619369</v>
      </c>
      <c r="G43" s="55">
        <v>120</v>
      </c>
      <c r="H43" s="55">
        <v>16574.989944699999</v>
      </c>
      <c r="I43" s="55">
        <v>0</v>
      </c>
      <c r="J43" s="55">
        <v>0</v>
      </c>
      <c r="K43" s="55">
        <v>0</v>
      </c>
      <c r="L43" s="55">
        <v>0</v>
      </c>
      <c r="M43" s="55">
        <v>933</v>
      </c>
      <c r="N43" s="55">
        <v>59747.467749900003</v>
      </c>
    </row>
    <row r="44" spans="2:14" ht="15.75" x14ac:dyDescent="0.25">
      <c r="B44" s="59" t="s">
        <v>48</v>
      </c>
      <c r="C44" s="55">
        <v>10656</v>
      </c>
      <c r="D44" s="55">
        <v>537823.31353289995</v>
      </c>
      <c r="E44" s="55">
        <v>3776</v>
      </c>
      <c r="F44" s="55">
        <v>378673.7202867</v>
      </c>
      <c r="G44" s="55">
        <v>1604</v>
      </c>
      <c r="H44" s="55">
        <v>244183.3235533</v>
      </c>
      <c r="I44" s="55">
        <v>7</v>
      </c>
      <c r="J44" s="55">
        <v>6222.88</v>
      </c>
      <c r="K44" s="55">
        <v>2</v>
      </c>
      <c r="L44" s="55">
        <v>822.87520050000001</v>
      </c>
      <c r="M44" s="55">
        <v>16045</v>
      </c>
      <c r="N44" s="55">
        <v>1167726.1125733999</v>
      </c>
    </row>
    <row r="45" spans="2:14" ht="15.75" x14ac:dyDescent="0.25">
      <c r="B45" s="59" t="s">
        <v>54</v>
      </c>
      <c r="C45" s="55">
        <v>923</v>
      </c>
      <c r="D45" s="55">
        <v>6484.3862200000003</v>
      </c>
      <c r="E45" s="55">
        <v>25</v>
      </c>
      <c r="F45" s="55">
        <v>832.71840999999995</v>
      </c>
      <c r="G45" s="55">
        <v>1</v>
      </c>
      <c r="H45" s="55">
        <v>138.98102</v>
      </c>
      <c r="I45" s="55">
        <v>0</v>
      </c>
      <c r="J45" s="55">
        <v>0</v>
      </c>
      <c r="K45" s="55">
        <v>0</v>
      </c>
      <c r="L45" s="55">
        <v>0</v>
      </c>
      <c r="M45" s="55">
        <v>949</v>
      </c>
      <c r="N45" s="55">
        <v>7456.08565</v>
      </c>
    </row>
    <row r="46" spans="2:14" ht="15.75" x14ac:dyDescent="0.25">
      <c r="B46" s="59" t="s">
        <v>55</v>
      </c>
      <c r="C46" s="55">
        <v>82</v>
      </c>
      <c r="D46" s="55">
        <v>996.30543720000003</v>
      </c>
      <c r="E46" s="55">
        <v>18</v>
      </c>
      <c r="F46" s="55">
        <v>1193.3330188</v>
      </c>
      <c r="G46" s="55">
        <v>2</v>
      </c>
      <c r="H46" s="55">
        <v>381.19367440000002</v>
      </c>
      <c r="I46" s="55">
        <v>0</v>
      </c>
      <c r="J46" s="55">
        <v>0</v>
      </c>
      <c r="K46" s="55">
        <v>0</v>
      </c>
      <c r="L46" s="55">
        <v>0</v>
      </c>
      <c r="M46" s="55">
        <v>102</v>
      </c>
      <c r="N46" s="55">
        <v>2570.8321304000001</v>
      </c>
    </row>
    <row r="47" spans="2:14" ht="15.75" x14ac:dyDescent="0.25">
      <c r="B47" s="59" t="s">
        <v>56</v>
      </c>
      <c r="C47" s="55">
        <v>2</v>
      </c>
      <c r="D47" s="55">
        <v>78.188199999999995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2</v>
      </c>
      <c r="N47" s="55">
        <v>78.188199999999995</v>
      </c>
    </row>
    <row r="48" spans="2:14" ht="15.75" x14ac:dyDescent="0.25">
      <c r="B48" s="59" t="s">
        <v>57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</row>
    <row r="49" spans="2:14" ht="15.75" x14ac:dyDescent="0.25">
      <c r="B49" s="59" t="s">
        <v>58</v>
      </c>
      <c r="C49" s="55">
        <v>39</v>
      </c>
      <c r="D49" s="55">
        <v>1086.5340799999999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39</v>
      </c>
      <c r="N49" s="55">
        <v>1086.5340799999999</v>
      </c>
    </row>
    <row r="50" spans="2:14" ht="15.75" x14ac:dyDescent="0.25">
      <c r="B50" s="59" t="s">
        <v>59</v>
      </c>
      <c r="C50" s="55">
        <v>5684</v>
      </c>
      <c r="D50" s="55">
        <v>2536.3630707000002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5684</v>
      </c>
      <c r="N50" s="55">
        <v>2536.3630707000002</v>
      </c>
    </row>
    <row r="51" spans="2:14" ht="15.75" x14ac:dyDescent="0.25">
      <c r="B51" s="59" t="s">
        <v>60</v>
      </c>
      <c r="C51" s="55">
        <v>27</v>
      </c>
      <c r="D51" s="55">
        <v>389.0046969</v>
      </c>
      <c r="E51" s="55">
        <v>1</v>
      </c>
      <c r="F51" s="55">
        <v>14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28</v>
      </c>
      <c r="N51" s="55">
        <v>403.0046969</v>
      </c>
    </row>
    <row r="52" spans="2:14" ht="15.75" x14ac:dyDescent="0.25">
      <c r="B52" s="59" t="s">
        <v>61</v>
      </c>
      <c r="C52" s="55">
        <v>6757</v>
      </c>
      <c r="D52" s="55">
        <v>11570.7817048</v>
      </c>
      <c r="E52" s="55">
        <v>44</v>
      </c>
      <c r="F52" s="55">
        <v>2040.0514287999999</v>
      </c>
      <c r="G52" s="55">
        <v>3</v>
      </c>
      <c r="H52" s="55">
        <v>520.17469440000002</v>
      </c>
      <c r="I52" s="55">
        <v>0</v>
      </c>
      <c r="J52" s="55">
        <v>0</v>
      </c>
      <c r="K52" s="55">
        <v>0</v>
      </c>
      <c r="L52" s="55">
        <v>0</v>
      </c>
      <c r="M52" s="55">
        <v>6804</v>
      </c>
      <c r="N52" s="55">
        <v>14131.007828</v>
      </c>
    </row>
    <row r="53" spans="2:14" ht="15.75" x14ac:dyDescent="0.25">
      <c r="B53" s="59" t="s">
        <v>49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</row>
    <row r="54" spans="2:14" ht="15.75" x14ac:dyDescent="0.25">
      <c r="B54" s="59" t="s">
        <v>50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</row>
    <row r="55" spans="2:14" ht="15.75" x14ac:dyDescent="0.25">
      <c r="B55" s="59" t="s">
        <v>51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</row>
    <row r="56" spans="2:14" ht="15.75" x14ac:dyDescent="0.25">
      <c r="B56" s="59" t="s">
        <v>52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</row>
    <row r="57" spans="2:14" ht="15.75" x14ac:dyDescent="0.25">
      <c r="B57" s="59" t="s">
        <v>53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</row>
    <row r="58" spans="2:14" ht="15.75" x14ac:dyDescent="0.25">
      <c r="B58" s="59" t="s">
        <v>13</v>
      </c>
      <c r="C58" s="55">
        <v>32658</v>
      </c>
      <c r="D58" s="55">
        <v>888858.7569253</v>
      </c>
      <c r="E58" s="55">
        <v>6304</v>
      </c>
      <c r="F58" s="55">
        <v>703973.15697789995</v>
      </c>
      <c r="G58" s="55">
        <v>2322</v>
      </c>
      <c r="H58" s="55">
        <v>629282.65504970006</v>
      </c>
      <c r="I58" s="55">
        <v>73</v>
      </c>
      <c r="J58" s="55">
        <v>10237.4846177</v>
      </c>
      <c r="K58" s="55">
        <v>105</v>
      </c>
      <c r="L58" s="55">
        <v>3333.8871608999998</v>
      </c>
      <c r="M58" s="55">
        <v>41462</v>
      </c>
      <c r="N58" s="55">
        <v>2235685.9407314998</v>
      </c>
    </row>
  </sheetData>
  <mergeCells count="11">
    <mergeCell ref="M9:N9"/>
    <mergeCell ref="B5:C5"/>
    <mergeCell ref="L3:M3"/>
    <mergeCell ref="L6:M6"/>
    <mergeCell ref="C8:N8"/>
    <mergeCell ref="B8:B10"/>
    <mergeCell ref="C9:D9"/>
    <mergeCell ref="E9:F9"/>
    <mergeCell ref="G9:H9"/>
    <mergeCell ref="I9:J9"/>
    <mergeCell ref="K9:L9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4:K62"/>
  <sheetViews>
    <sheetView topLeftCell="A44" workbookViewId="0">
      <selection activeCell="F5" sqref="F5"/>
    </sheetView>
  </sheetViews>
  <sheetFormatPr defaultRowHeight="15" x14ac:dyDescent="0.25"/>
  <cols>
    <col min="3" max="3" width="30.7109375" customWidth="1"/>
    <col min="4" max="4" width="5.140625" bestFit="1" customWidth="1"/>
    <col min="5" max="5" width="15.5703125" bestFit="1" customWidth="1"/>
    <col min="6" max="6" width="6.42578125" bestFit="1" customWidth="1"/>
    <col min="7" max="7" width="15.5703125" bestFit="1" customWidth="1"/>
    <col min="8" max="8" width="5.140625" bestFit="1" customWidth="1"/>
    <col min="9" max="9" width="15.5703125" bestFit="1" customWidth="1"/>
    <col min="10" max="10" width="6.42578125" bestFit="1" customWidth="1"/>
    <col min="11" max="11" width="15.5703125" bestFit="1" customWidth="1"/>
  </cols>
  <sheetData>
    <row r="4" spans="3:11" ht="15.75" x14ac:dyDescent="0.25">
      <c r="C4" s="48" t="s">
        <v>107</v>
      </c>
      <c r="D4" s="48"/>
      <c r="E4" s="48"/>
      <c r="F4" s="62"/>
      <c r="G4" s="62"/>
      <c r="H4" s="62"/>
      <c r="I4" s="361" t="s">
        <v>101</v>
      </c>
      <c r="J4" s="361"/>
      <c r="K4" s="361"/>
    </row>
    <row r="5" spans="3:11" x14ac:dyDescent="0.25">
      <c r="C5" s="62"/>
      <c r="D5" s="62"/>
      <c r="E5" s="62"/>
      <c r="F5" s="62"/>
      <c r="G5" s="62"/>
      <c r="H5" s="62"/>
      <c r="I5" s="62"/>
      <c r="J5" s="62"/>
      <c r="K5" s="62"/>
    </row>
    <row r="6" spans="3:11" x14ac:dyDescent="0.25">
      <c r="C6" s="48" t="s">
        <v>0</v>
      </c>
      <c r="D6" s="48"/>
      <c r="E6" s="62"/>
      <c r="F6" s="62"/>
      <c r="G6" s="62"/>
      <c r="H6" s="62"/>
      <c r="I6" s="62"/>
      <c r="J6" s="62"/>
      <c r="K6" s="62"/>
    </row>
    <row r="7" spans="3:11" x14ac:dyDescent="0.25">
      <c r="C7" s="62"/>
      <c r="D7" s="62"/>
      <c r="E7" s="62"/>
      <c r="F7" s="62"/>
      <c r="G7" s="62"/>
      <c r="H7" s="62"/>
      <c r="I7" s="62"/>
      <c r="J7" s="62"/>
      <c r="K7" s="62"/>
    </row>
    <row r="8" spans="3:11" x14ac:dyDescent="0.25">
      <c r="C8" s="48" t="s">
        <v>62</v>
      </c>
      <c r="D8" s="48"/>
      <c r="E8" s="62"/>
      <c r="F8" s="62"/>
      <c r="G8" s="62"/>
      <c r="H8" s="62"/>
      <c r="I8" s="362" t="s">
        <v>4</v>
      </c>
      <c r="J8" s="362"/>
      <c r="K8" s="362"/>
    </row>
    <row r="9" spans="3:11" x14ac:dyDescent="0.25">
      <c r="C9" s="62"/>
      <c r="D9" s="62"/>
      <c r="E9" s="62"/>
      <c r="F9" s="62"/>
      <c r="G9" s="62"/>
      <c r="H9" s="62"/>
      <c r="I9" s="62"/>
      <c r="J9" s="62"/>
      <c r="K9" s="62"/>
    </row>
    <row r="10" spans="3:11" ht="22.5" hidden="1" customHeight="1" x14ac:dyDescent="0.25">
      <c r="C10" s="63"/>
      <c r="D10" s="63"/>
      <c r="E10" s="63"/>
      <c r="F10" s="63"/>
      <c r="G10" s="63"/>
      <c r="H10" s="63"/>
      <c r="I10" s="63"/>
      <c r="J10" s="63"/>
      <c r="K10" s="63"/>
    </row>
    <row r="11" spans="3:11" ht="48.75" customHeight="1" x14ac:dyDescent="0.25">
      <c r="C11" s="363" t="s">
        <v>5</v>
      </c>
      <c r="D11" s="365" t="s">
        <v>102</v>
      </c>
      <c r="E11" s="366"/>
      <c r="F11" s="365" t="s">
        <v>103</v>
      </c>
      <c r="G11" s="366"/>
      <c r="H11" s="365" t="s">
        <v>104</v>
      </c>
      <c r="I11" s="366"/>
      <c r="J11" s="365" t="s">
        <v>105</v>
      </c>
      <c r="K11" s="366"/>
    </row>
    <row r="12" spans="3:11" x14ac:dyDescent="0.25">
      <c r="C12" s="364"/>
      <c r="D12" s="63" t="s">
        <v>67</v>
      </c>
      <c r="E12" s="63" t="s">
        <v>68</v>
      </c>
      <c r="F12" s="63" t="s">
        <v>67</v>
      </c>
      <c r="G12" s="63" t="s">
        <v>68</v>
      </c>
      <c r="H12" s="63" t="s">
        <v>67</v>
      </c>
      <c r="I12" s="63" t="s">
        <v>68</v>
      </c>
      <c r="J12" s="63" t="s">
        <v>67</v>
      </c>
      <c r="K12" s="63" t="s">
        <v>68</v>
      </c>
    </row>
    <row r="13" spans="3:11" ht="15.75" x14ac:dyDescent="0.25">
      <c r="C13" s="64" t="s">
        <v>14</v>
      </c>
      <c r="D13" s="65">
        <v>63</v>
      </c>
      <c r="E13" s="65">
        <v>185.87940499999999</v>
      </c>
      <c r="F13" s="65">
        <v>10</v>
      </c>
      <c r="G13" s="65">
        <v>197.25</v>
      </c>
      <c r="H13" s="65">
        <v>23</v>
      </c>
      <c r="I13" s="65">
        <v>298.37925999999999</v>
      </c>
      <c r="J13" s="65">
        <v>434</v>
      </c>
      <c r="K13" s="65">
        <v>24278.6326592</v>
      </c>
    </row>
    <row r="14" spans="3:11" ht="15.75" x14ac:dyDescent="0.25">
      <c r="C14" s="64" t="s">
        <v>16</v>
      </c>
      <c r="D14" s="65">
        <v>7</v>
      </c>
      <c r="E14" s="65">
        <v>11.78368</v>
      </c>
      <c r="F14" s="65">
        <v>79</v>
      </c>
      <c r="G14" s="65">
        <v>2045.9092198000001</v>
      </c>
      <c r="H14" s="65">
        <v>4</v>
      </c>
      <c r="I14" s="65">
        <v>97.481970000000004</v>
      </c>
      <c r="J14" s="65">
        <v>170</v>
      </c>
      <c r="K14" s="65">
        <v>24064.8183746</v>
      </c>
    </row>
    <row r="15" spans="3:11" ht="15.75" x14ac:dyDescent="0.25">
      <c r="C15" s="64" t="s">
        <v>17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</row>
    <row r="16" spans="3:11" ht="15.75" x14ac:dyDescent="0.25">
      <c r="C16" s="64" t="s">
        <v>18</v>
      </c>
      <c r="D16" s="65">
        <v>82</v>
      </c>
      <c r="E16" s="65">
        <v>208.58956000000001</v>
      </c>
      <c r="F16" s="65">
        <v>35</v>
      </c>
      <c r="G16" s="65">
        <v>542.71128999999996</v>
      </c>
      <c r="H16" s="65">
        <v>21</v>
      </c>
      <c r="I16" s="65">
        <v>201.19389000000001</v>
      </c>
      <c r="J16" s="65">
        <v>430</v>
      </c>
      <c r="K16" s="65">
        <v>18398.400010500001</v>
      </c>
    </row>
    <row r="17" spans="3:11" ht="15.75" x14ac:dyDescent="0.25">
      <c r="C17" s="64" t="s">
        <v>19</v>
      </c>
      <c r="D17" s="65">
        <v>12</v>
      </c>
      <c r="E17" s="65">
        <v>35.284419999999997</v>
      </c>
      <c r="F17" s="65">
        <v>79</v>
      </c>
      <c r="G17" s="65">
        <v>1405.9339735000001</v>
      </c>
      <c r="H17" s="65">
        <v>0</v>
      </c>
      <c r="I17" s="65">
        <v>0</v>
      </c>
      <c r="J17" s="65">
        <v>2</v>
      </c>
      <c r="K17" s="65">
        <v>45.927500000000002</v>
      </c>
    </row>
    <row r="18" spans="3:11" ht="15.75" x14ac:dyDescent="0.25">
      <c r="C18" s="64" t="s">
        <v>20</v>
      </c>
      <c r="D18" s="65">
        <v>5</v>
      </c>
      <c r="E18" s="65">
        <v>7.9705500000000002</v>
      </c>
      <c r="F18" s="65">
        <v>9</v>
      </c>
      <c r="G18" s="65">
        <v>200.6</v>
      </c>
      <c r="H18" s="65">
        <v>5</v>
      </c>
      <c r="I18" s="65">
        <v>94.694680000000005</v>
      </c>
      <c r="J18" s="65">
        <v>163</v>
      </c>
      <c r="K18" s="65">
        <v>12394.3592329</v>
      </c>
    </row>
    <row r="19" spans="3:11" ht="15.75" x14ac:dyDescent="0.25">
      <c r="C19" s="64" t="s">
        <v>21</v>
      </c>
      <c r="D19" s="65">
        <v>9</v>
      </c>
      <c r="E19" s="65">
        <v>15.697013500000001</v>
      </c>
      <c r="F19" s="65">
        <v>8</v>
      </c>
      <c r="G19" s="65">
        <v>111.69</v>
      </c>
      <c r="H19" s="65">
        <v>2</v>
      </c>
      <c r="I19" s="65">
        <v>8.82</v>
      </c>
      <c r="J19" s="65">
        <v>32</v>
      </c>
      <c r="K19" s="65">
        <v>863.72414089999995</v>
      </c>
    </row>
    <row r="20" spans="3:11" ht="15.75" x14ac:dyDescent="0.25">
      <c r="C20" s="64" t="s">
        <v>22</v>
      </c>
      <c r="D20" s="65">
        <v>128</v>
      </c>
      <c r="E20" s="65">
        <v>354.45380169999999</v>
      </c>
      <c r="F20" s="65">
        <v>336</v>
      </c>
      <c r="G20" s="65">
        <v>6299.3217178000004</v>
      </c>
      <c r="H20" s="65">
        <v>54</v>
      </c>
      <c r="I20" s="65">
        <v>859.91721140000004</v>
      </c>
      <c r="J20" s="65">
        <v>839</v>
      </c>
      <c r="K20" s="65">
        <v>49563.196127299998</v>
      </c>
    </row>
    <row r="21" spans="3:11" ht="15.75" x14ac:dyDescent="0.25">
      <c r="C21" s="64" t="s">
        <v>23</v>
      </c>
      <c r="D21" s="65">
        <v>58</v>
      </c>
      <c r="E21" s="65">
        <v>333.23231650000002</v>
      </c>
      <c r="F21" s="65">
        <v>518</v>
      </c>
      <c r="G21" s="65">
        <v>5006.4658386000001</v>
      </c>
      <c r="H21" s="65">
        <v>30</v>
      </c>
      <c r="I21" s="65">
        <v>778.21672360000002</v>
      </c>
      <c r="J21" s="65">
        <v>438</v>
      </c>
      <c r="K21" s="65">
        <v>19509.272963200001</v>
      </c>
    </row>
    <row r="22" spans="3:11" ht="15.75" x14ac:dyDescent="0.25">
      <c r="C22" s="64" t="s">
        <v>24</v>
      </c>
      <c r="D22" s="65">
        <v>317</v>
      </c>
      <c r="E22" s="65">
        <v>888.73914000000002</v>
      </c>
      <c r="F22" s="65">
        <v>300</v>
      </c>
      <c r="G22" s="65">
        <v>2972.81853</v>
      </c>
      <c r="H22" s="65">
        <v>132</v>
      </c>
      <c r="I22" s="65">
        <v>1911.27991</v>
      </c>
      <c r="J22" s="65">
        <v>2749</v>
      </c>
      <c r="K22" s="65">
        <v>97167.250490000006</v>
      </c>
    </row>
    <row r="23" spans="3:11" ht="15.75" x14ac:dyDescent="0.25">
      <c r="C23" s="64" t="s">
        <v>25</v>
      </c>
      <c r="D23" s="65">
        <v>14</v>
      </c>
      <c r="E23" s="65">
        <v>22.456230000000001</v>
      </c>
      <c r="F23" s="65">
        <v>35</v>
      </c>
      <c r="G23" s="65">
        <v>273.62459000000001</v>
      </c>
      <c r="H23" s="65">
        <v>0</v>
      </c>
      <c r="I23" s="65">
        <v>0</v>
      </c>
      <c r="J23" s="65">
        <v>154</v>
      </c>
      <c r="K23" s="65">
        <v>16417.692001700001</v>
      </c>
    </row>
    <row r="24" spans="3:11" ht="15.75" x14ac:dyDescent="0.25">
      <c r="C24" s="64" t="s">
        <v>26</v>
      </c>
      <c r="D24" s="65">
        <v>84</v>
      </c>
      <c r="E24" s="65">
        <v>174.57490000000001</v>
      </c>
      <c r="F24" s="65">
        <v>69</v>
      </c>
      <c r="G24" s="65">
        <v>930.38246000000004</v>
      </c>
      <c r="H24" s="65">
        <v>64</v>
      </c>
      <c r="I24" s="65">
        <v>721.58501260000003</v>
      </c>
      <c r="J24" s="65">
        <v>249</v>
      </c>
      <c r="K24" s="65">
        <v>23436.7418425</v>
      </c>
    </row>
    <row r="25" spans="3:11" ht="15.75" x14ac:dyDescent="0.25">
      <c r="C25" s="66" t="s">
        <v>27</v>
      </c>
      <c r="D25" s="67">
        <v>779</v>
      </c>
      <c r="E25" s="67">
        <v>2238.6610166999999</v>
      </c>
      <c r="F25" s="67">
        <v>1478</v>
      </c>
      <c r="G25" s="67">
        <v>19986.707619699999</v>
      </c>
      <c r="H25" s="67">
        <v>335</v>
      </c>
      <c r="I25" s="67">
        <v>4971.5686575999998</v>
      </c>
      <c r="J25" s="67">
        <v>5660</v>
      </c>
      <c r="K25" s="67">
        <v>286140.0153428</v>
      </c>
    </row>
    <row r="26" spans="3:11" ht="15.75" x14ac:dyDescent="0.25">
      <c r="C26" s="64" t="s">
        <v>28</v>
      </c>
      <c r="D26" s="65">
        <v>13</v>
      </c>
      <c r="E26" s="65">
        <v>117.02489</v>
      </c>
      <c r="F26" s="65">
        <v>19</v>
      </c>
      <c r="G26" s="65">
        <v>362.60023000000001</v>
      </c>
      <c r="H26" s="65">
        <v>23</v>
      </c>
      <c r="I26" s="65">
        <v>431.71746999999999</v>
      </c>
      <c r="J26" s="65">
        <v>71</v>
      </c>
      <c r="K26" s="65">
        <v>6221.5072099999998</v>
      </c>
    </row>
    <row r="27" spans="3:11" ht="15.75" x14ac:dyDescent="0.25">
      <c r="C27" s="64" t="s">
        <v>29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</row>
    <row r="28" spans="3:11" ht="15.75" x14ac:dyDescent="0.25">
      <c r="C28" s="64" t="s">
        <v>30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</row>
    <row r="29" spans="3:11" ht="15.75" x14ac:dyDescent="0.25">
      <c r="C29" s="64" t="s">
        <v>31</v>
      </c>
      <c r="D29" s="65">
        <v>0</v>
      </c>
      <c r="E29" s="65">
        <v>0</v>
      </c>
      <c r="F29" s="65">
        <v>1</v>
      </c>
      <c r="G29" s="65">
        <v>43</v>
      </c>
      <c r="H29" s="65">
        <v>0</v>
      </c>
      <c r="I29" s="65">
        <v>0</v>
      </c>
      <c r="J29" s="65">
        <v>0</v>
      </c>
      <c r="K29" s="65">
        <v>0</v>
      </c>
    </row>
    <row r="30" spans="3:11" ht="15.75" x14ac:dyDescent="0.25">
      <c r="C30" s="64" t="s">
        <v>32</v>
      </c>
      <c r="D30" s="65">
        <v>0</v>
      </c>
      <c r="E30" s="65">
        <v>0</v>
      </c>
      <c r="F30" s="65">
        <v>2</v>
      </c>
      <c r="G30" s="65">
        <v>14.5</v>
      </c>
      <c r="H30" s="65">
        <v>0</v>
      </c>
      <c r="I30" s="65">
        <v>0</v>
      </c>
      <c r="J30" s="65">
        <v>2</v>
      </c>
      <c r="K30" s="65">
        <v>14.5</v>
      </c>
    </row>
    <row r="31" spans="3:11" ht="15.75" x14ac:dyDescent="0.25">
      <c r="C31" s="64" t="s">
        <v>33</v>
      </c>
      <c r="D31" s="65">
        <v>0</v>
      </c>
      <c r="E31" s="65">
        <v>0</v>
      </c>
      <c r="F31" s="65">
        <v>3</v>
      </c>
      <c r="G31" s="65">
        <v>65.75</v>
      </c>
      <c r="H31" s="65">
        <v>0</v>
      </c>
      <c r="I31" s="65">
        <v>0</v>
      </c>
      <c r="J31" s="65">
        <v>13</v>
      </c>
      <c r="K31" s="65">
        <v>1095.2068899999999</v>
      </c>
    </row>
    <row r="32" spans="3:11" ht="15.75" x14ac:dyDescent="0.25">
      <c r="C32" s="64" t="s">
        <v>34</v>
      </c>
      <c r="D32" s="65">
        <v>7</v>
      </c>
      <c r="E32" s="65">
        <v>10.75961</v>
      </c>
      <c r="F32" s="65">
        <v>134</v>
      </c>
      <c r="G32" s="65">
        <v>442.59176000000002</v>
      </c>
      <c r="H32" s="65">
        <v>0</v>
      </c>
      <c r="I32" s="65">
        <v>0</v>
      </c>
      <c r="J32" s="65">
        <v>180</v>
      </c>
      <c r="K32" s="65">
        <v>32017.703420000002</v>
      </c>
    </row>
    <row r="33" spans="3:11" ht="15.75" x14ac:dyDescent="0.25">
      <c r="C33" s="64" t="s">
        <v>35</v>
      </c>
      <c r="D33" s="65">
        <v>35</v>
      </c>
      <c r="E33" s="65">
        <v>524.58379000000002</v>
      </c>
      <c r="F33" s="65">
        <v>31</v>
      </c>
      <c r="G33" s="65">
        <v>568.65331409999999</v>
      </c>
      <c r="H33" s="65">
        <v>44</v>
      </c>
      <c r="I33" s="65">
        <v>1553.5194449999999</v>
      </c>
      <c r="J33" s="65">
        <v>285</v>
      </c>
      <c r="K33" s="65">
        <v>31966.2769138</v>
      </c>
    </row>
    <row r="34" spans="3:11" ht="15.75" x14ac:dyDescent="0.25">
      <c r="C34" s="64" t="s">
        <v>36</v>
      </c>
      <c r="D34" s="65">
        <v>1</v>
      </c>
      <c r="E34" s="65">
        <v>0.84</v>
      </c>
      <c r="F34" s="65">
        <v>46</v>
      </c>
      <c r="G34" s="65">
        <v>981.20417999999995</v>
      </c>
      <c r="H34" s="65">
        <v>3</v>
      </c>
      <c r="I34" s="65">
        <v>41.747210000000003</v>
      </c>
      <c r="J34" s="65">
        <v>122</v>
      </c>
      <c r="K34" s="65">
        <v>4933.0858667000002</v>
      </c>
    </row>
    <row r="35" spans="3:11" ht="15.75" x14ac:dyDescent="0.25">
      <c r="C35" s="64" t="s">
        <v>37</v>
      </c>
      <c r="D35" s="65">
        <v>0</v>
      </c>
      <c r="E35" s="65">
        <v>0</v>
      </c>
      <c r="F35" s="65">
        <v>40</v>
      </c>
      <c r="G35" s="65">
        <v>693.43430000000001</v>
      </c>
      <c r="H35" s="65">
        <v>23</v>
      </c>
      <c r="I35" s="65">
        <v>706.9252606</v>
      </c>
      <c r="J35" s="65">
        <v>205</v>
      </c>
      <c r="K35" s="65">
        <v>6814.366</v>
      </c>
    </row>
    <row r="36" spans="3:11" ht="15.75" x14ac:dyDescent="0.25">
      <c r="C36" s="64" t="s">
        <v>38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</row>
    <row r="37" spans="3:11" ht="15.75" x14ac:dyDescent="0.25">
      <c r="C37" s="64" t="s">
        <v>39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</row>
    <row r="38" spans="3:11" ht="15.75" x14ac:dyDescent="0.25">
      <c r="C38" s="64" t="s">
        <v>40</v>
      </c>
      <c r="D38" s="65">
        <v>19</v>
      </c>
      <c r="E38" s="65">
        <v>366.53</v>
      </c>
      <c r="F38" s="65">
        <v>0</v>
      </c>
      <c r="G38" s="65">
        <v>0</v>
      </c>
      <c r="H38" s="65">
        <v>3</v>
      </c>
      <c r="I38" s="65">
        <v>116</v>
      </c>
      <c r="J38" s="65">
        <v>4</v>
      </c>
      <c r="K38" s="65">
        <v>51.67</v>
      </c>
    </row>
    <row r="39" spans="3:11" ht="15.75" x14ac:dyDescent="0.25">
      <c r="C39" s="64" t="s">
        <v>41</v>
      </c>
      <c r="D39" s="65">
        <v>2</v>
      </c>
      <c r="E39" s="65">
        <v>3.5880000000000001</v>
      </c>
      <c r="F39" s="65">
        <v>2</v>
      </c>
      <c r="G39" s="65">
        <v>30.079599999999999</v>
      </c>
      <c r="H39" s="65">
        <v>1</v>
      </c>
      <c r="I39" s="65">
        <v>14.266629999999999</v>
      </c>
      <c r="J39" s="65">
        <v>5</v>
      </c>
      <c r="K39" s="65">
        <v>186.99359999999999</v>
      </c>
    </row>
    <row r="40" spans="3:11" ht="15.75" x14ac:dyDescent="0.25">
      <c r="C40" s="64" t="s">
        <v>42</v>
      </c>
      <c r="D40" s="65">
        <v>0</v>
      </c>
      <c r="E40" s="65">
        <v>0</v>
      </c>
      <c r="F40" s="65">
        <v>10</v>
      </c>
      <c r="G40" s="65">
        <v>0</v>
      </c>
      <c r="H40" s="65">
        <v>0</v>
      </c>
      <c r="I40" s="65">
        <v>0</v>
      </c>
      <c r="J40" s="65">
        <v>20</v>
      </c>
      <c r="K40" s="65">
        <v>211.5</v>
      </c>
    </row>
    <row r="41" spans="3:11" ht="15.75" x14ac:dyDescent="0.25">
      <c r="C41" s="64" t="s">
        <v>43</v>
      </c>
      <c r="D41" s="65">
        <v>0</v>
      </c>
      <c r="E41" s="65">
        <v>0</v>
      </c>
      <c r="F41" s="65">
        <v>1</v>
      </c>
      <c r="G41" s="65">
        <v>27.60407</v>
      </c>
      <c r="H41" s="65">
        <v>0</v>
      </c>
      <c r="I41" s="65">
        <v>0</v>
      </c>
      <c r="J41" s="65">
        <v>0</v>
      </c>
      <c r="K41" s="65">
        <v>0</v>
      </c>
    </row>
    <row r="42" spans="3:11" ht="15.75" x14ac:dyDescent="0.25">
      <c r="C42" s="64" t="s">
        <v>44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</row>
    <row r="43" spans="3:11" ht="15.75" x14ac:dyDescent="0.25">
      <c r="C43" s="64" t="s">
        <v>45</v>
      </c>
      <c r="D43" s="65">
        <v>0</v>
      </c>
      <c r="E43" s="65">
        <v>0</v>
      </c>
      <c r="F43" s="65">
        <v>8</v>
      </c>
      <c r="G43" s="65">
        <v>54.02</v>
      </c>
      <c r="H43" s="65">
        <v>0</v>
      </c>
      <c r="I43" s="65">
        <v>0</v>
      </c>
      <c r="J43" s="65">
        <v>24</v>
      </c>
      <c r="K43" s="65">
        <v>2040.71901</v>
      </c>
    </row>
    <row r="44" spans="3:11" ht="15.75" x14ac:dyDescent="0.25">
      <c r="C44" s="64" t="s">
        <v>46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</row>
    <row r="45" spans="3:11" ht="15.75" x14ac:dyDescent="0.25">
      <c r="C45" s="64" t="s">
        <v>47</v>
      </c>
      <c r="D45" s="65">
        <v>12</v>
      </c>
      <c r="E45" s="65">
        <v>181.5</v>
      </c>
      <c r="F45" s="65">
        <v>5</v>
      </c>
      <c r="G45" s="65">
        <v>88.05</v>
      </c>
      <c r="H45" s="65">
        <v>3</v>
      </c>
      <c r="I45" s="65">
        <v>87</v>
      </c>
      <c r="J45" s="65">
        <v>31</v>
      </c>
      <c r="K45" s="65">
        <v>1049.7595200000001</v>
      </c>
    </row>
    <row r="46" spans="3:11" ht="15.75" x14ac:dyDescent="0.25">
      <c r="C46" s="66" t="s">
        <v>48</v>
      </c>
      <c r="D46" s="67">
        <v>89</v>
      </c>
      <c r="E46" s="67">
        <v>1204.82629</v>
      </c>
      <c r="F46" s="67">
        <v>302</v>
      </c>
      <c r="G46" s="67">
        <v>3371.4874540999999</v>
      </c>
      <c r="H46" s="67">
        <v>100</v>
      </c>
      <c r="I46" s="67">
        <v>2951.1760156</v>
      </c>
      <c r="J46" s="67">
        <v>962</v>
      </c>
      <c r="K46" s="67">
        <v>86603.288430500004</v>
      </c>
    </row>
    <row r="47" spans="3:11" ht="15.75" x14ac:dyDescent="0.25">
      <c r="C47" s="64" t="s">
        <v>54</v>
      </c>
      <c r="D47" s="65">
        <v>0</v>
      </c>
      <c r="E47" s="65">
        <v>0</v>
      </c>
      <c r="F47" s="65">
        <v>1</v>
      </c>
      <c r="G47" s="65">
        <v>1577</v>
      </c>
      <c r="H47" s="65">
        <v>0</v>
      </c>
      <c r="I47" s="65">
        <v>0</v>
      </c>
      <c r="J47" s="65">
        <v>0</v>
      </c>
      <c r="K47" s="65">
        <v>0</v>
      </c>
    </row>
    <row r="48" spans="3:11" ht="15.75" x14ac:dyDescent="0.25">
      <c r="C48" s="64" t="s">
        <v>55</v>
      </c>
      <c r="D48" s="65">
        <v>0</v>
      </c>
      <c r="E48" s="65">
        <v>0</v>
      </c>
      <c r="F48" s="65">
        <v>97</v>
      </c>
      <c r="G48" s="65">
        <v>1936.24</v>
      </c>
      <c r="H48" s="65">
        <v>0</v>
      </c>
      <c r="I48" s="65">
        <v>0</v>
      </c>
      <c r="J48" s="65">
        <v>12</v>
      </c>
      <c r="K48" s="65">
        <v>457.75</v>
      </c>
    </row>
    <row r="49" spans="3:11" ht="15.75" x14ac:dyDescent="0.25">
      <c r="C49" s="64" t="s">
        <v>56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</row>
    <row r="50" spans="3:11" ht="15.75" x14ac:dyDescent="0.25">
      <c r="C50" s="64" t="s">
        <v>57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</row>
    <row r="51" spans="3:11" ht="15.75" x14ac:dyDescent="0.25">
      <c r="C51" s="64" t="s">
        <v>58</v>
      </c>
      <c r="D51" s="65">
        <v>0</v>
      </c>
      <c r="E51" s="65">
        <v>0</v>
      </c>
      <c r="F51" s="65">
        <v>100</v>
      </c>
      <c r="G51" s="65">
        <v>1430.56078</v>
      </c>
      <c r="H51" s="65">
        <v>0</v>
      </c>
      <c r="I51" s="65">
        <v>0</v>
      </c>
      <c r="J51" s="65">
        <v>20</v>
      </c>
      <c r="K51" s="65">
        <v>650.58100000000002</v>
      </c>
    </row>
    <row r="52" spans="3:11" ht="15.75" x14ac:dyDescent="0.25">
      <c r="C52" s="64" t="s">
        <v>59</v>
      </c>
      <c r="D52" s="65">
        <v>0</v>
      </c>
      <c r="E52" s="65">
        <v>0</v>
      </c>
      <c r="F52" s="65">
        <v>694</v>
      </c>
      <c r="G52" s="65">
        <v>899.4</v>
      </c>
      <c r="H52" s="65">
        <v>0</v>
      </c>
      <c r="I52" s="65">
        <v>0</v>
      </c>
      <c r="J52" s="65">
        <v>0</v>
      </c>
      <c r="K52" s="65">
        <v>0</v>
      </c>
    </row>
    <row r="53" spans="3:11" ht="15.75" x14ac:dyDescent="0.25">
      <c r="C53" s="64" t="s">
        <v>60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</row>
    <row r="54" spans="3:11" ht="15.75" x14ac:dyDescent="0.25">
      <c r="C54" s="66" t="s">
        <v>61</v>
      </c>
      <c r="D54" s="67">
        <v>0</v>
      </c>
      <c r="E54" s="67">
        <v>0</v>
      </c>
      <c r="F54" s="67">
        <v>892</v>
      </c>
      <c r="G54" s="67">
        <v>5843.2007800000001</v>
      </c>
      <c r="H54" s="67">
        <v>0</v>
      </c>
      <c r="I54" s="67">
        <v>0</v>
      </c>
      <c r="J54" s="67">
        <v>32</v>
      </c>
      <c r="K54" s="67">
        <v>1108.3309999999999</v>
      </c>
    </row>
    <row r="55" spans="3:11" ht="15.75" x14ac:dyDescent="0.25">
      <c r="C55" s="64" t="s">
        <v>49</v>
      </c>
      <c r="D55" s="65">
        <v>1</v>
      </c>
      <c r="E55" s="65">
        <v>9.35</v>
      </c>
      <c r="F55" s="65">
        <v>7</v>
      </c>
      <c r="G55" s="65">
        <v>84</v>
      </c>
      <c r="H55" s="65">
        <v>0</v>
      </c>
      <c r="I55" s="65">
        <v>0</v>
      </c>
      <c r="J55" s="65">
        <v>0</v>
      </c>
      <c r="K55" s="65">
        <v>0</v>
      </c>
    </row>
    <row r="56" spans="3:11" ht="15.75" x14ac:dyDescent="0.25">
      <c r="C56" s="64" t="s">
        <v>50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</row>
    <row r="57" spans="3:11" ht="15.75" x14ac:dyDescent="0.25">
      <c r="C57" s="64" t="s">
        <v>51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</row>
    <row r="58" spans="3:11" ht="15.75" x14ac:dyDescent="0.25">
      <c r="C58" s="64" t="s">
        <v>52</v>
      </c>
      <c r="D58" s="65">
        <v>0</v>
      </c>
      <c r="E58" s="65">
        <v>0</v>
      </c>
      <c r="F58" s="65">
        <v>0</v>
      </c>
      <c r="G58" s="65">
        <v>0</v>
      </c>
      <c r="H58" s="65">
        <v>1</v>
      </c>
      <c r="I58" s="65">
        <v>11.5</v>
      </c>
      <c r="J58" s="65">
        <v>1</v>
      </c>
      <c r="K58" s="65">
        <v>12</v>
      </c>
    </row>
    <row r="59" spans="3:11" ht="15.75" x14ac:dyDescent="0.25">
      <c r="C59" s="66" t="s">
        <v>53</v>
      </c>
      <c r="D59" s="67">
        <v>1</v>
      </c>
      <c r="E59" s="67">
        <v>9.35</v>
      </c>
      <c r="F59" s="67">
        <v>7</v>
      </c>
      <c r="G59" s="67">
        <v>84</v>
      </c>
      <c r="H59" s="67">
        <v>1</v>
      </c>
      <c r="I59" s="67">
        <v>11.5</v>
      </c>
      <c r="J59" s="67">
        <v>1</v>
      </c>
      <c r="K59" s="67">
        <v>12</v>
      </c>
    </row>
    <row r="60" spans="3:11" ht="15.75" x14ac:dyDescent="0.25">
      <c r="C60" s="68"/>
      <c r="D60" s="69">
        <v>869</v>
      </c>
      <c r="E60" s="69">
        <v>3452.8373067000002</v>
      </c>
      <c r="F60" s="69">
        <v>2679</v>
      </c>
      <c r="G60" s="69">
        <v>29285.395853800001</v>
      </c>
      <c r="H60" s="69">
        <v>436</v>
      </c>
      <c r="I60" s="69">
        <v>7934.2446731999999</v>
      </c>
      <c r="J60" s="69">
        <v>6655</v>
      </c>
      <c r="K60" s="69">
        <v>373863.63477329997</v>
      </c>
    </row>
    <row r="61" spans="3:11" ht="15.75" x14ac:dyDescent="0.25">
      <c r="C61" s="70"/>
      <c r="D61" s="71"/>
      <c r="E61" s="71"/>
      <c r="F61" s="71"/>
      <c r="G61" s="71"/>
      <c r="H61" s="71"/>
      <c r="I61" s="71"/>
      <c r="J61" s="71"/>
      <c r="K61" s="71"/>
    </row>
    <row r="62" spans="3:11" ht="15.75" x14ac:dyDescent="0.25">
      <c r="C62" s="72" t="s">
        <v>106</v>
      </c>
      <c r="D62" s="69">
        <v>869</v>
      </c>
      <c r="E62" s="69">
        <v>3452.8373067000002</v>
      </c>
      <c r="F62" s="69">
        <v>2679</v>
      </c>
      <c r="G62" s="69">
        <v>29285.395853800001</v>
      </c>
      <c r="H62" s="69">
        <v>436</v>
      </c>
      <c r="I62" s="69">
        <v>7934.2446731999999</v>
      </c>
      <c r="J62" s="69">
        <v>6655</v>
      </c>
      <c r="K62" s="69">
        <v>373863.63477329997</v>
      </c>
    </row>
  </sheetData>
  <mergeCells count="7">
    <mergeCell ref="I4:K4"/>
    <mergeCell ref="I8:K8"/>
    <mergeCell ref="C11:C12"/>
    <mergeCell ref="D11:E11"/>
    <mergeCell ref="F11:G11"/>
    <mergeCell ref="H11:I11"/>
    <mergeCell ref="J11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2:P55"/>
  <sheetViews>
    <sheetView topLeftCell="B32" workbookViewId="0">
      <selection activeCell="M57" sqref="M57"/>
    </sheetView>
  </sheetViews>
  <sheetFormatPr defaultRowHeight="15" x14ac:dyDescent="0.25"/>
  <cols>
    <col min="4" max="4" width="28.85546875" customWidth="1"/>
    <col min="5" max="5" width="6.42578125" bestFit="1" customWidth="1"/>
    <col min="6" max="6" width="15.5703125" bestFit="1" customWidth="1"/>
    <col min="7" max="7" width="7.7109375" bestFit="1" customWidth="1"/>
    <col min="8" max="8" width="15.5703125" bestFit="1" customWidth="1"/>
    <col min="9" max="9" width="6.42578125" bestFit="1" customWidth="1"/>
    <col min="10" max="10" width="15.5703125" bestFit="1" customWidth="1"/>
    <col min="11" max="11" width="7.7109375" bestFit="1" customWidth="1"/>
    <col min="12" max="12" width="15.5703125" bestFit="1" customWidth="1"/>
    <col min="13" max="13" width="5.5703125" bestFit="1" customWidth="1"/>
    <col min="14" max="14" width="13.7109375" bestFit="1" customWidth="1"/>
    <col min="15" max="15" width="6.7109375" bestFit="1" customWidth="1"/>
    <col min="16" max="16" width="13.7109375" bestFit="1" customWidth="1"/>
  </cols>
  <sheetData>
    <row r="2" spans="4:16" x14ac:dyDescent="0.25">
      <c r="D2" s="46" t="s">
        <v>110</v>
      </c>
    </row>
    <row r="3" spans="4:16" x14ac:dyDescent="0.25">
      <c r="D3" s="46" t="s">
        <v>111</v>
      </c>
      <c r="O3" s="46" t="s">
        <v>112</v>
      </c>
    </row>
    <row r="4" spans="4:16" x14ac:dyDescent="0.25">
      <c r="D4" s="48" t="s">
        <v>62</v>
      </c>
      <c r="O4" s="46"/>
    </row>
    <row r="5" spans="4:16" x14ac:dyDescent="0.25">
      <c r="O5" s="46" t="s">
        <v>4</v>
      </c>
    </row>
    <row r="6" spans="4:16" ht="36" customHeight="1" x14ac:dyDescent="0.25">
      <c r="D6" s="348" t="s">
        <v>63</v>
      </c>
      <c r="E6" s="349" t="s">
        <v>87</v>
      </c>
      <c r="F6" s="349"/>
      <c r="G6" s="349" t="s">
        <v>88</v>
      </c>
      <c r="H6" s="349"/>
      <c r="I6" s="349" t="s">
        <v>93</v>
      </c>
      <c r="J6" s="349"/>
      <c r="K6" s="349" t="s">
        <v>94</v>
      </c>
      <c r="L6" s="368"/>
      <c r="M6" s="367" t="s">
        <v>108</v>
      </c>
      <c r="N6" s="367"/>
      <c r="O6" s="367" t="s">
        <v>109</v>
      </c>
      <c r="P6" s="367"/>
    </row>
    <row r="7" spans="4:16" ht="18" x14ac:dyDescent="0.25">
      <c r="D7" s="348"/>
      <c r="E7" s="39" t="s">
        <v>67</v>
      </c>
      <c r="F7" s="39" t="s">
        <v>68</v>
      </c>
      <c r="G7" s="39" t="s">
        <v>67</v>
      </c>
      <c r="H7" s="39" t="s">
        <v>68</v>
      </c>
      <c r="I7" s="39" t="s">
        <v>67</v>
      </c>
      <c r="J7" s="39" t="s">
        <v>68</v>
      </c>
      <c r="K7" s="39" t="s">
        <v>67</v>
      </c>
      <c r="L7" s="75" t="s">
        <v>68</v>
      </c>
      <c r="M7" s="74" t="s">
        <v>67</v>
      </c>
      <c r="N7" s="74" t="s">
        <v>68</v>
      </c>
      <c r="O7" s="74" t="s">
        <v>67</v>
      </c>
      <c r="P7" s="74" t="s">
        <v>68</v>
      </c>
    </row>
    <row r="8" spans="4:16" ht="15.75" x14ac:dyDescent="0.25">
      <c r="D8" s="40" t="s">
        <v>14</v>
      </c>
      <c r="E8" s="41">
        <v>145</v>
      </c>
      <c r="F8" s="41">
        <v>894.91621480000003</v>
      </c>
      <c r="G8" s="41">
        <v>272</v>
      </c>
      <c r="H8" s="41">
        <v>3599.3937225</v>
      </c>
      <c r="I8" s="41">
        <v>42</v>
      </c>
      <c r="J8" s="41">
        <v>987.6898784</v>
      </c>
      <c r="K8" s="41">
        <v>1121</v>
      </c>
      <c r="L8" s="76">
        <v>59165.551114800001</v>
      </c>
      <c r="M8" s="79">
        <f>E8+I8</f>
        <v>187</v>
      </c>
      <c r="N8" s="79">
        <f>F8+J8</f>
        <v>1882.6060932</v>
      </c>
      <c r="O8" s="79">
        <f>G8+K8</f>
        <v>1393</v>
      </c>
      <c r="P8" s="79">
        <f>H8+L8</f>
        <v>62764.944837299998</v>
      </c>
    </row>
    <row r="9" spans="4:16" ht="15.75" x14ac:dyDescent="0.25">
      <c r="D9" s="40" t="s">
        <v>16</v>
      </c>
      <c r="E9" s="41">
        <v>38</v>
      </c>
      <c r="F9" s="41">
        <v>181.2109925</v>
      </c>
      <c r="G9" s="41">
        <v>607</v>
      </c>
      <c r="H9" s="41">
        <v>9437.9671820999993</v>
      </c>
      <c r="I9" s="41">
        <v>9</v>
      </c>
      <c r="J9" s="41">
        <v>277.98393659999999</v>
      </c>
      <c r="K9" s="41">
        <v>351</v>
      </c>
      <c r="L9" s="76">
        <v>43152.063936500002</v>
      </c>
      <c r="M9" s="79">
        <f t="shared" ref="M9:M55" si="0">E9+I9</f>
        <v>47</v>
      </c>
      <c r="N9" s="79">
        <f t="shared" ref="N9:N55" si="1">F9+J9</f>
        <v>459.19492909999997</v>
      </c>
      <c r="O9" s="79">
        <f t="shared" ref="O9:O55" si="2">G9+K9</f>
        <v>958</v>
      </c>
      <c r="P9" s="79">
        <f t="shared" ref="P9:P55" si="3">H9+L9</f>
        <v>52590.031118600004</v>
      </c>
    </row>
    <row r="10" spans="4:16" ht="15.75" x14ac:dyDescent="0.25">
      <c r="D10" s="40" t="s">
        <v>17</v>
      </c>
      <c r="E10" s="41">
        <v>57</v>
      </c>
      <c r="F10" s="41">
        <v>361.60612759999998</v>
      </c>
      <c r="G10" s="41">
        <v>454</v>
      </c>
      <c r="H10" s="41">
        <v>8874.3903264</v>
      </c>
      <c r="I10" s="41">
        <v>12</v>
      </c>
      <c r="J10" s="41">
        <v>404.17778070000003</v>
      </c>
      <c r="K10" s="41">
        <v>618</v>
      </c>
      <c r="L10" s="76">
        <v>40130.154579399998</v>
      </c>
      <c r="M10" s="79">
        <f t="shared" si="0"/>
        <v>69</v>
      </c>
      <c r="N10" s="79">
        <f t="shared" si="1"/>
        <v>765.78390830000001</v>
      </c>
      <c r="O10" s="79">
        <f t="shared" si="2"/>
        <v>1072</v>
      </c>
      <c r="P10" s="79">
        <f t="shared" si="3"/>
        <v>49004.544905799994</v>
      </c>
    </row>
    <row r="11" spans="4:16" ht="15.75" x14ac:dyDescent="0.25">
      <c r="D11" s="42" t="s">
        <v>18</v>
      </c>
      <c r="E11" s="43">
        <v>208</v>
      </c>
      <c r="F11" s="43">
        <v>1180.6839901999999</v>
      </c>
      <c r="G11" s="43">
        <v>786</v>
      </c>
      <c r="H11" s="43">
        <v>10987.008444900001</v>
      </c>
      <c r="I11" s="43">
        <v>52</v>
      </c>
      <c r="J11" s="43">
        <v>1412.2855735999999</v>
      </c>
      <c r="K11" s="43">
        <v>997</v>
      </c>
      <c r="L11" s="77">
        <v>44779.7260694</v>
      </c>
      <c r="M11" s="79">
        <f t="shared" si="0"/>
        <v>260</v>
      </c>
      <c r="N11" s="79">
        <f t="shared" si="1"/>
        <v>2592.9695637999998</v>
      </c>
      <c r="O11" s="79">
        <f t="shared" si="2"/>
        <v>1783</v>
      </c>
      <c r="P11" s="79">
        <f t="shared" si="3"/>
        <v>55766.734514299998</v>
      </c>
    </row>
    <row r="12" spans="4:16" ht="15.75" x14ac:dyDescent="0.25">
      <c r="D12" s="44" t="s">
        <v>19</v>
      </c>
      <c r="E12" s="45">
        <v>108</v>
      </c>
      <c r="F12" s="45">
        <v>840.5586922</v>
      </c>
      <c r="G12" s="45">
        <v>323</v>
      </c>
      <c r="H12" s="45">
        <v>4059.4814875000002</v>
      </c>
      <c r="I12" s="45">
        <v>1</v>
      </c>
      <c r="J12" s="45">
        <v>9.7585706000000005</v>
      </c>
      <c r="K12" s="45">
        <v>35</v>
      </c>
      <c r="L12" s="78">
        <v>705.33522559999994</v>
      </c>
      <c r="M12" s="79">
        <f t="shared" si="0"/>
        <v>109</v>
      </c>
      <c r="N12" s="79">
        <f t="shared" si="1"/>
        <v>850.31726279999998</v>
      </c>
      <c r="O12" s="79">
        <f t="shared" si="2"/>
        <v>358</v>
      </c>
      <c r="P12" s="79">
        <f t="shared" si="3"/>
        <v>4764.8167131</v>
      </c>
    </row>
    <row r="13" spans="4:16" ht="15.75" x14ac:dyDescent="0.25">
      <c r="D13" s="44" t="s">
        <v>20</v>
      </c>
      <c r="E13" s="45">
        <v>25</v>
      </c>
      <c r="F13" s="45">
        <v>152.42046859999999</v>
      </c>
      <c r="G13" s="45">
        <v>276</v>
      </c>
      <c r="H13" s="45">
        <v>3266.5602644999999</v>
      </c>
      <c r="I13" s="45">
        <v>17</v>
      </c>
      <c r="J13" s="45">
        <v>380.3519799</v>
      </c>
      <c r="K13" s="45">
        <v>858</v>
      </c>
      <c r="L13" s="78">
        <v>35741.964344100001</v>
      </c>
      <c r="M13" s="79">
        <f t="shared" si="0"/>
        <v>42</v>
      </c>
      <c r="N13" s="79">
        <f t="shared" si="1"/>
        <v>532.7724485</v>
      </c>
      <c r="O13" s="79">
        <f t="shared" si="2"/>
        <v>1134</v>
      </c>
      <c r="P13" s="79">
        <f t="shared" si="3"/>
        <v>39008.524608599997</v>
      </c>
    </row>
    <row r="14" spans="4:16" ht="15.75" x14ac:dyDescent="0.25">
      <c r="D14" s="44" t="s">
        <v>21</v>
      </c>
      <c r="E14" s="45">
        <v>18</v>
      </c>
      <c r="F14" s="45">
        <v>105.5925532</v>
      </c>
      <c r="G14" s="45">
        <v>146</v>
      </c>
      <c r="H14" s="45">
        <v>1981.8306457000001</v>
      </c>
      <c r="I14" s="45">
        <v>4</v>
      </c>
      <c r="J14" s="45">
        <v>79.259866000000002</v>
      </c>
      <c r="K14" s="45">
        <v>177</v>
      </c>
      <c r="L14" s="78">
        <v>5712.1630881000001</v>
      </c>
      <c r="M14" s="79">
        <f t="shared" si="0"/>
        <v>22</v>
      </c>
      <c r="N14" s="79">
        <f t="shared" si="1"/>
        <v>184.85241919999999</v>
      </c>
      <c r="O14" s="79">
        <f t="shared" si="2"/>
        <v>323</v>
      </c>
      <c r="P14" s="79">
        <f t="shared" si="3"/>
        <v>7693.9937338</v>
      </c>
    </row>
    <row r="15" spans="4:16" ht="15.75" x14ac:dyDescent="0.25">
      <c r="D15" s="44" t="s">
        <v>22</v>
      </c>
      <c r="E15" s="45">
        <v>442</v>
      </c>
      <c r="F15" s="45">
        <v>2609.3088045</v>
      </c>
      <c r="G15" s="45">
        <v>2100</v>
      </c>
      <c r="H15" s="45">
        <v>30918.790191100001</v>
      </c>
      <c r="I15" s="45">
        <v>112</v>
      </c>
      <c r="J15" s="45">
        <v>3604.9420200999998</v>
      </c>
      <c r="K15" s="45">
        <v>2998</v>
      </c>
      <c r="L15" s="78">
        <v>120769.710203</v>
      </c>
      <c r="M15" s="79">
        <f t="shared" si="0"/>
        <v>554</v>
      </c>
      <c r="N15" s="79">
        <f t="shared" si="1"/>
        <v>6214.2508245999998</v>
      </c>
      <c r="O15" s="79">
        <f t="shared" si="2"/>
        <v>5098</v>
      </c>
      <c r="P15" s="79">
        <f t="shared" si="3"/>
        <v>151688.5003941</v>
      </c>
    </row>
    <row r="16" spans="4:16" ht="15.75" x14ac:dyDescent="0.25">
      <c r="D16" s="44" t="s">
        <v>23</v>
      </c>
      <c r="E16" s="45">
        <v>73</v>
      </c>
      <c r="F16" s="45">
        <v>462.88954000000001</v>
      </c>
      <c r="G16" s="45">
        <v>754</v>
      </c>
      <c r="H16" s="45">
        <v>6576.3874500000002</v>
      </c>
      <c r="I16" s="45">
        <v>39</v>
      </c>
      <c r="J16" s="45">
        <v>853.57173999999998</v>
      </c>
      <c r="K16" s="45">
        <v>925</v>
      </c>
      <c r="L16" s="78">
        <v>24349.509480000001</v>
      </c>
      <c r="M16" s="79">
        <f t="shared" si="0"/>
        <v>112</v>
      </c>
      <c r="N16" s="79">
        <f t="shared" si="1"/>
        <v>1316.46128</v>
      </c>
      <c r="O16" s="79">
        <f t="shared" si="2"/>
        <v>1679</v>
      </c>
      <c r="P16" s="79">
        <f t="shared" si="3"/>
        <v>30925.896930000003</v>
      </c>
    </row>
    <row r="17" spans="4:16" ht="15.75" x14ac:dyDescent="0.25">
      <c r="D17" s="44" t="s">
        <v>24</v>
      </c>
      <c r="E17" s="45">
        <v>1112</v>
      </c>
      <c r="F17" s="45">
        <v>5964.4371199999996</v>
      </c>
      <c r="G17" s="45">
        <v>4287</v>
      </c>
      <c r="H17" s="45">
        <v>46037.680139999997</v>
      </c>
      <c r="I17" s="45">
        <v>240</v>
      </c>
      <c r="J17" s="45">
        <v>5684.6769999999997</v>
      </c>
      <c r="K17" s="45">
        <v>15535</v>
      </c>
      <c r="L17" s="78">
        <v>366118.28613000002</v>
      </c>
      <c r="M17" s="79">
        <f t="shared" si="0"/>
        <v>1352</v>
      </c>
      <c r="N17" s="79">
        <f t="shared" si="1"/>
        <v>11649.114119999998</v>
      </c>
      <c r="O17" s="79">
        <f t="shared" si="2"/>
        <v>19822</v>
      </c>
      <c r="P17" s="79">
        <f t="shared" si="3"/>
        <v>412155.96627000003</v>
      </c>
    </row>
    <row r="18" spans="4:16" ht="15.75" x14ac:dyDescent="0.25">
      <c r="D18" s="44" t="s">
        <v>25</v>
      </c>
      <c r="E18" s="45">
        <v>37</v>
      </c>
      <c r="F18" s="45">
        <v>193.61364739999999</v>
      </c>
      <c r="G18" s="45">
        <v>256</v>
      </c>
      <c r="H18" s="45">
        <v>2232.8342210000001</v>
      </c>
      <c r="I18" s="45">
        <v>1</v>
      </c>
      <c r="J18" s="45">
        <v>2.7700596000000002</v>
      </c>
      <c r="K18" s="45">
        <v>515</v>
      </c>
      <c r="L18" s="78">
        <v>33761.722140799997</v>
      </c>
      <c r="M18" s="79">
        <f t="shared" si="0"/>
        <v>38</v>
      </c>
      <c r="N18" s="79">
        <f t="shared" si="1"/>
        <v>196.38370699999999</v>
      </c>
      <c r="O18" s="79">
        <f t="shared" si="2"/>
        <v>771</v>
      </c>
      <c r="P18" s="79">
        <f t="shared" si="3"/>
        <v>35994.556361799994</v>
      </c>
    </row>
    <row r="19" spans="4:16" ht="15.75" x14ac:dyDescent="0.25">
      <c r="D19" s="44" t="s">
        <v>26</v>
      </c>
      <c r="E19" s="45">
        <v>201</v>
      </c>
      <c r="F19" s="45">
        <v>1229.8267599999999</v>
      </c>
      <c r="G19" s="45">
        <v>763</v>
      </c>
      <c r="H19" s="45">
        <v>7254.8171974999996</v>
      </c>
      <c r="I19" s="45">
        <v>145</v>
      </c>
      <c r="J19" s="45">
        <v>3927.6627429</v>
      </c>
      <c r="K19" s="45">
        <v>1161</v>
      </c>
      <c r="L19" s="78">
        <v>58063.570111000001</v>
      </c>
      <c r="M19" s="79">
        <f t="shared" si="0"/>
        <v>346</v>
      </c>
      <c r="N19" s="79">
        <f t="shared" si="1"/>
        <v>5157.4895028999999</v>
      </c>
      <c r="O19" s="79">
        <f t="shared" si="2"/>
        <v>1924</v>
      </c>
      <c r="P19" s="79">
        <f t="shared" si="3"/>
        <v>65318.387308500001</v>
      </c>
    </row>
    <row r="20" spans="4:16" ht="15.75" x14ac:dyDescent="0.25">
      <c r="D20" s="44" t="s">
        <v>27</v>
      </c>
      <c r="E20" s="45">
        <v>2464</v>
      </c>
      <c r="F20" s="45">
        <v>14177.064910999999</v>
      </c>
      <c r="G20" s="45">
        <v>11024</v>
      </c>
      <c r="H20" s="45">
        <v>135227.14127319999</v>
      </c>
      <c r="I20" s="45">
        <v>674</v>
      </c>
      <c r="J20" s="45">
        <v>17625.1311484</v>
      </c>
      <c r="K20" s="45">
        <v>25291</v>
      </c>
      <c r="L20" s="78">
        <v>832449.75642270001</v>
      </c>
      <c r="M20" s="79">
        <f t="shared" si="0"/>
        <v>3138</v>
      </c>
      <c r="N20" s="79">
        <f t="shared" si="1"/>
        <v>31802.196059399997</v>
      </c>
      <c r="O20" s="79">
        <f t="shared" si="2"/>
        <v>36315</v>
      </c>
      <c r="P20" s="79">
        <f t="shared" si="3"/>
        <v>967676.89769589994</v>
      </c>
    </row>
    <row r="21" spans="4:16" ht="15.75" x14ac:dyDescent="0.25">
      <c r="D21" s="44" t="s">
        <v>28</v>
      </c>
      <c r="E21" s="45">
        <v>65</v>
      </c>
      <c r="F21" s="45">
        <v>685.2775474</v>
      </c>
      <c r="G21" s="45">
        <v>443</v>
      </c>
      <c r="H21" s="45">
        <v>6159.3089174999996</v>
      </c>
      <c r="I21" s="45">
        <v>44</v>
      </c>
      <c r="J21" s="45">
        <v>1274.7550252000001</v>
      </c>
      <c r="K21" s="45">
        <v>820</v>
      </c>
      <c r="L21" s="78">
        <v>39220.846659199997</v>
      </c>
      <c r="M21" s="79">
        <f t="shared" si="0"/>
        <v>109</v>
      </c>
      <c r="N21" s="79">
        <f t="shared" si="1"/>
        <v>1960.0325726000001</v>
      </c>
      <c r="O21" s="79">
        <f t="shared" si="2"/>
        <v>1263</v>
      </c>
      <c r="P21" s="79">
        <f t="shared" si="3"/>
        <v>45380.155576699995</v>
      </c>
    </row>
    <row r="22" spans="4:16" ht="15.75" x14ac:dyDescent="0.25">
      <c r="D22" s="44" t="s">
        <v>29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78">
        <v>0</v>
      </c>
      <c r="M22" s="79">
        <f t="shared" si="0"/>
        <v>0</v>
      </c>
      <c r="N22" s="79">
        <f t="shared" si="1"/>
        <v>0</v>
      </c>
      <c r="O22" s="79">
        <f t="shared" si="2"/>
        <v>0</v>
      </c>
      <c r="P22" s="79">
        <f t="shared" si="3"/>
        <v>0</v>
      </c>
    </row>
    <row r="23" spans="4:16" ht="15.75" x14ac:dyDescent="0.25">
      <c r="D23" s="44" t="s">
        <v>30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78">
        <v>0</v>
      </c>
      <c r="M23" s="79">
        <f t="shared" si="0"/>
        <v>0</v>
      </c>
      <c r="N23" s="79">
        <f t="shared" si="1"/>
        <v>0</v>
      </c>
      <c r="O23" s="79">
        <f t="shared" si="2"/>
        <v>0</v>
      </c>
      <c r="P23" s="79">
        <f t="shared" si="3"/>
        <v>0</v>
      </c>
    </row>
    <row r="24" spans="4:16" ht="15.75" x14ac:dyDescent="0.25">
      <c r="D24" s="44" t="s">
        <v>31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4</v>
      </c>
      <c r="L24" s="78">
        <v>70.435436800000005</v>
      </c>
      <c r="M24" s="79">
        <f t="shared" si="0"/>
        <v>0</v>
      </c>
      <c r="N24" s="79">
        <f t="shared" si="1"/>
        <v>0</v>
      </c>
      <c r="O24" s="79">
        <f t="shared" si="2"/>
        <v>4</v>
      </c>
      <c r="P24" s="79">
        <f t="shared" si="3"/>
        <v>70.435436800000005</v>
      </c>
    </row>
    <row r="25" spans="4:16" ht="15.75" x14ac:dyDescent="0.25">
      <c r="D25" s="44" t="s">
        <v>32</v>
      </c>
      <c r="E25" s="45">
        <v>0</v>
      </c>
      <c r="F25" s="45">
        <v>0</v>
      </c>
      <c r="G25" s="45">
        <v>6</v>
      </c>
      <c r="H25" s="45">
        <v>65.786333299999995</v>
      </c>
      <c r="I25" s="45">
        <v>0</v>
      </c>
      <c r="J25" s="45">
        <v>0</v>
      </c>
      <c r="K25" s="45">
        <v>2</v>
      </c>
      <c r="L25" s="78">
        <v>45.018578499999997</v>
      </c>
      <c r="M25" s="79">
        <f t="shared" si="0"/>
        <v>0</v>
      </c>
      <c r="N25" s="79">
        <f t="shared" si="1"/>
        <v>0</v>
      </c>
      <c r="O25" s="79">
        <f t="shared" si="2"/>
        <v>8</v>
      </c>
      <c r="P25" s="79">
        <f t="shared" si="3"/>
        <v>110.80491179999999</v>
      </c>
    </row>
    <row r="26" spans="4:16" ht="15.75" x14ac:dyDescent="0.25">
      <c r="D26" s="44" t="s">
        <v>33</v>
      </c>
      <c r="E26" s="45">
        <v>1</v>
      </c>
      <c r="F26" s="45">
        <v>2.4979817999999998</v>
      </c>
      <c r="G26" s="45">
        <v>26</v>
      </c>
      <c r="H26" s="45">
        <v>329.18596280000003</v>
      </c>
      <c r="I26" s="45">
        <v>0</v>
      </c>
      <c r="J26" s="45">
        <v>0</v>
      </c>
      <c r="K26" s="45">
        <v>62</v>
      </c>
      <c r="L26" s="78">
        <v>4263.3773816000003</v>
      </c>
      <c r="M26" s="79">
        <f t="shared" si="0"/>
        <v>1</v>
      </c>
      <c r="N26" s="79">
        <f t="shared" si="1"/>
        <v>2.4979817999999998</v>
      </c>
      <c r="O26" s="79">
        <f t="shared" si="2"/>
        <v>88</v>
      </c>
      <c r="P26" s="79">
        <f t="shared" si="3"/>
        <v>4592.5633444000005</v>
      </c>
    </row>
    <row r="27" spans="4:16" ht="15.75" x14ac:dyDescent="0.25">
      <c r="D27" s="44" t="s">
        <v>34</v>
      </c>
      <c r="E27" s="45">
        <v>10</v>
      </c>
      <c r="F27" s="45">
        <v>43.166249999999998</v>
      </c>
      <c r="G27" s="45">
        <v>576</v>
      </c>
      <c r="H27" s="45">
        <v>5286.54277</v>
      </c>
      <c r="I27" s="45">
        <v>3</v>
      </c>
      <c r="J27" s="45">
        <v>67.706959999999995</v>
      </c>
      <c r="K27" s="45">
        <v>911</v>
      </c>
      <c r="L27" s="78">
        <v>64648.402390000003</v>
      </c>
      <c r="M27" s="79">
        <f t="shared" si="0"/>
        <v>13</v>
      </c>
      <c r="N27" s="79">
        <f t="shared" si="1"/>
        <v>110.87321</v>
      </c>
      <c r="O27" s="79">
        <f t="shared" si="2"/>
        <v>1487</v>
      </c>
      <c r="P27" s="79">
        <f t="shared" si="3"/>
        <v>69934.945160000003</v>
      </c>
    </row>
    <row r="28" spans="4:16" ht="15.75" x14ac:dyDescent="0.25">
      <c r="D28" s="44" t="s">
        <v>35</v>
      </c>
      <c r="E28" s="45">
        <v>231</v>
      </c>
      <c r="F28" s="45">
        <v>2628.8149339000001</v>
      </c>
      <c r="G28" s="45">
        <v>468</v>
      </c>
      <c r="H28" s="45">
        <v>5002.7993890999996</v>
      </c>
      <c r="I28" s="45">
        <v>112</v>
      </c>
      <c r="J28" s="45">
        <v>2986.0843089</v>
      </c>
      <c r="K28" s="45">
        <v>1751</v>
      </c>
      <c r="L28" s="78">
        <v>82860.621768199999</v>
      </c>
      <c r="M28" s="79">
        <f t="shared" si="0"/>
        <v>343</v>
      </c>
      <c r="N28" s="79">
        <f t="shared" si="1"/>
        <v>5614.8992428000001</v>
      </c>
      <c r="O28" s="79">
        <f t="shared" si="2"/>
        <v>2219</v>
      </c>
      <c r="P28" s="79">
        <f t="shared" si="3"/>
        <v>87863.421157299992</v>
      </c>
    </row>
    <row r="29" spans="4:16" ht="15.75" x14ac:dyDescent="0.25">
      <c r="D29" s="44" t="s">
        <v>36</v>
      </c>
      <c r="E29" s="45">
        <v>26</v>
      </c>
      <c r="F29" s="45">
        <v>87.749694899999994</v>
      </c>
      <c r="G29" s="45">
        <v>568</v>
      </c>
      <c r="H29" s="45">
        <v>8507.6529253000008</v>
      </c>
      <c r="I29" s="45">
        <v>5</v>
      </c>
      <c r="J29" s="45">
        <v>124.92469</v>
      </c>
      <c r="K29" s="45">
        <v>468</v>
      </c>
      <c r="L29" s="78">
        <v>17132.399655900001</v>
      </c>
      <c r="M29" s="79">
        <f t="shared" si="0"/>
        <v>31</v>
      </c>
      <c r="N29" s="79">
        <f t="shared" si="1"/>
        <v>212.67438490000001</v>
      </c>
      <c r="O29" s="79">
        <f t="shared" si="2"/>
        <v>1036</v>
      </c>
      <c r="P29" s="79">
        <f t="shared" si="3"/>
        <v>25640.052581200001</v>
      </c>
    </row>
    <row r="30" spans="4:16" ht="15.75" x14ac:dyDescent="0.25">
      <c r="D30" s="44" t="s">
        <v>37</v>
      </c>
      <c r="E30" s="45">
        <v>0</v>
      </c>
      <c r="F30" s="45">
        <v>0</v>
      </c>
      <c r="G30" s="45">
        <v>458</v>
      </c>
      <c r="H30" s="45">
        <v>6903.8582964999996</v>
      </c>
      <c r="I30" s="45">
        <v>260</v>
      </c>
      <c r="J30" s="45">
        <v>6265.3204220999996</v>
      </c>
      <c r="K30" s="45">
        <v>813</v>
      </c>
      <c r="L30" s="78">
        <v>26666.297418900002</v>
      </c>
      <c r="M30" s="79">
        <f t="shared" si="0"/>
        <v>260</v>
      </c>
      <c r="N30" s="79">
        <f t="shared" si="1"/>
        <v>6265.3204220999996</v>
      </c>
      <c r="O30" s="79">
        <f t="shared" si="2"/>
        <v>1271</v>
      </c>
      <c r="P30" s="79">
        <f t="shared" si="3"/>
        <v>33570.155715400004</v>
      </c>
    </row>
    <row r="31" spans="4:16" ht="15.75" x14ac:dyDescent="0.25">
      <c r="D31" s="44" t="s">
        <v>38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78">
        <v>0</v>
      </c>
      <c r="M31" s="79">
        <f t="shared" si="0"/>
        <v>0</v>
      </c>
      <c r="N31" s="79">
        <f t="shared" si="1"/>
        <v>0</v>
      </c>
      <c r="O31" s="79">
        <f t="shared" si="2"/>
        <v>0</v>
      </c>
      <c r="P31" s="79">
        <f t="shared" si="3"/>
        <v>0</v>
      </c>
    </row>
    <row r="32" spans="4:16" ht="15.75" x14ac:dyDescent="0.25">
      <c r="D32" s="44" t="s">
        <v>39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78">
        <v>0</v>
      </c>
      <c r="M32" s="79">
        <f t="shared" si="0"/>
        <v>0</v>
      </c>
      <c r="N32" s="79">
        <f t="shared" si="1"/>
        <v>0</v>
      </c>
      <c r="O32" s="79">
        <f t="shared" si="2"/>
        <v>0</v>
      </c>
      <c r="P32" s="79">
        <f t="shared" si="3"/>
        <v>0</v>
      </c>
    </row>
    <row r="33" spans="4:16" ht="15.75" x14ac:dyDescent="0.25">
      <c r="D33" s="44" t="s">
        <v>40</v>
      </c>
      <c r="E33" s="45">
        <v>13</v>
      </c>
      <c r="F33" s="45">
        <v>37.32</v>
      </c>
      <c r="G33" s="45">
        <v>91</v>
      </c>
      <c r="H33" s="45">
        <v>1453.2</v>
      </c>
      <c r="I33" s="45">
        <v>2</v>
      </c>
      <c r="J33" s="45">
        <v>72.239999999999995</v>
      </c>
      <c r="K33" s="45">
        <v>84</v>
      </c>
      <c r="L33" s="78">
        <v>1539.24</v>
      </c>
      <c r="M33" s="79">
        <f t="shared" si="0"/>
        <v>15</v>
      </c>
      <c r="N33" s="79">
        <f t="shared" si="1"/>
        <v>109.56</v>
      </c>
      <c r="O33" s="79">
        <f t="shared" si="2"/>
        <v>175</v>
      </c>
      <c r="P33" s="79">
        <f t="shared" si="3"/>
        <v>2992.44</v>
      </c>
    </row>
    <row r="34" spans="4:16" ht="15.75" x14ac:dyDescent="0.25">
      <c r="D34" s="44" t="s">
        <v>41</v>
      </c>
      <c r="E34" s="45">
        <v>2</v>
      </c>
      <c r="F34" s="45">
        <v>10.42698</v>
      </c>
      <c r="G34" s="45">
        <v>8</v>
      </c>
      <c r="H34" s="45">
        <v>86.389622099999997</v>
      </c>
      <c r="I34" s="45">
        <v>1</v>
      </c>
      <c r="J34" s="45">
        <v>32.336750000000002</v>
      </c>
      <c r="K34" s="45">
        <v>26</v>
      </c>
      <c r="L34" s="78">
        <v>1505.8419211999999</v>
      </c>
      <c r="M34" s="79">
        <f t="shared" si="0"/>
        <v>3</v>
      </c>
      <c r="N34" s="79">
        <f t="shared" si="1"/>
        <v>42.763730000000002</v>
      </c>
      <c r="O34" s="79">
        <f t="shared" si="2"/>
        <v>34</v>
      </c>
      <c r="P34" s="79">
        <f t="shared" si="3"/>
        <v>1592.2315432999999</v>
      </c>
    </row>
    <row r="35" spans="4:16" ht="15.75" x14ac:dyDescent="0.25">
      <c r="D35" s="44" t="s">
        <v>42</v>
      </c>
      <c r="E35" s="45">
        <v>0</v>
      </c>
      <c r="F35" s="45">
        <v>0</v>
      </c>
      <c r="G35" s="45">
        <v>10</v>
      </c>
      <c r="H35" s="45">
        <v>166.77952579999999</v>
      </c>
      <c r="I35" s="45">
        <v>0</v>
      </c>
      <c r="J35" s="45">
        <v>0</v>
      </c>
      <c r="K35" s="45">
        <v>20</v>
      </c>
      <c r="L35" s="78">
        <v>720.31555990000004</v>
      </c>
      <c r="M35" s="79">
        <f t="shared" si="0"/>
        <v>0</v>
      </c>
      <c r="N35" s="79">
        <f t="shared" si="1"/>
        <v>0</v>
      </c>
      <c r="O35" s="79">
        <f t="shared" si="2"/>
        <v>30</v>
      </c>
      <c r="P35" s="79">
        <f t="shared" si="3"/>
        <v>887.09508570000003</v>
      </c>
    </row>
    <row r="36" spans="4:16" ht="15.75" x14ac:dyDescent="0.25">
      <c r="D36" s="44" t="s">
        <v>43</v>
      </c>
      <c r="E36" s="45">
        <v>0</v>
      </c>
      <c r="F36" s="45">
        <v>0</v>
      </c>
      <c r="G36" s="45">
        <v>18</v>
      </c>
      <c r="H36" s="45">
        <v>228.32242819999999</v>
      </c>
      <c r="I36" s="45">
        <v>0</v>
      </c>
      <c r="J36" s="45">
        <v>0</v>
      </c>
      <c r="K36" s="45">
        <v>0</v>
      </c>
      <c r="L36" s="78">
        <v>0</v>
      </c>
      <c r="M36" s="79">
        <f t="shared" si="0"/>
        <v>0</v>
      </c>
      <c r="N36" s="79">
        <f t="shared" si="1"/>
        <v>0</v>
      </c>
      <c r="O36" s="79">
        <f t="shared" si="2"/>
        <v>18</v>
      </c>
      <c r="P36" s="79">
        <f t="shared" si="3"/>
        <v>228.32242819999999</v>
      </c>
    </row>
    <row r="37" spans="4:16" ht="15.75" x14ac:dyDescent="0.25">
      <c r="D37" s="44" t="s">
        <v>44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78">
        <v>0</v>
      </c>
      <c r="M37" s="79">
        <f t="shared" si="0"/>
        <v>0</v>
      </c>
      <c r="N37" s="79">
        <f t="shared" si="1"/>
        <v>0</v>
      </c>
      <c r="O37" s="79">
        <f t="shared" si="2"/>
        <v>0</v>
      </c>
      <c r="P37" s="79">
        <f t="shared" si="3"/>
        <v>0</v>
      </c>
    </row>
    <row r="38" spans="4:16" ht="15.75" x14ac:dyDescent="0.25">
      <c r="D38" s="44" t="s">
        <v>45</v>
      </c>
      <c r="E38" s="45">
        <v>0</v>
      </c>
      <c r="F38" s="45">
        <v>0</v>
      </c>
      <c r="G38" s="45">
        <v>75</v>
      </c>
      <c r="H38" s="45">
        <v>1190.5296777999999</v>
      </c>
      <c r="I38" s="45">
        <v>0</v>
      </c>
      <c r="J38" s="45">
        <v>0</v>
      </c>
      <c r="K38" s="45">
        <v>128</v>
      </c>
      <c r="L38" s="78">
        <v>11420.7961294</v>
      </c>
      <c r="M38" s="79">
        <f t="shared" si="0"/>
        <v>0</v>
      </c>
      <c r="N38" s="79">
        <f t="shared" si="1"/>
        <v>0</v>
      </c>
      <c r="O38" s="79">
        <f t="shared" si="2"/>
        <v>203</v>
      </c>
      <c r="P38" s="79">
        <f t="shared" si="3"/>
        <v>12611.325807199999</v>
      </c>
    </row>
    <row r="39" spans="4:16" ht="15.75" x14ac:dyDescent="0.25">
      <c r="D39" s="44" t="s">
        <v>46</v>
      </c>
      <c r="E39" s="45">
        <v>2</v>
      </c>
      <c r="F39" s="45">
        <v>9.9355220000000006</v>
      </c>
      <c r="G39" s="45">
        <v>1</v>
      </c>
      <c r="H39" s="45">
        <v>6.3572480000000002</v>
      </c>
      <c r="I39" s="45">
        <v>0</v>
      </c>
      <c r="J39" s="45">
        <v>0</v>
      </c>
      <c r="K39" s="45">
        <v>13</v>
      </c>
      <c r="L39" s="78">
        <v>270.17083819999999</v>
      </c>
      <c r="M39" s="79">
        <f t="shared" si="0"/>
        <v>2</v>
      </c>
      <c r="N39" s="79">
        <f t="shared" si="1"/>
        <v>9.9355220000000006</v>
      </c>
      <c r="O39" s="79">
        <f t="shared" si="2"/>
        <v>14</v>
      </c>
      <c r="P39" s="79">
        <f t="shared" si="3"/>
        <v>276.52808620000002</v>
      </c>
    </row>
    <row r="40" spans="4:16" ht="15.75" x14ac:dyDescent="0.25">
      <c r="D40" s="44" t="s">
        <v>47</v>
      </c>
      <c r="E40" s="45">
        <v>120</v>
      </c>
      <c r="F40" s="45">
        <v>1391.4639141</v>
      </c>
      <c r="G40" s="45">
        <v>153</v>
      </c>
      <c r="H40" s="45">
        <v>1895.471988</v>
      </c>
      <c r="I40" s="45">
        <v>19</v>
      </c>
      <c r="J40" s="45">
        <v>402.34854319999999</v>
      </c>
      <c r="K40" s="45">
        <v>150</v>
      </c>
      <c r="L40" s="78">
        <v>4405.8918573000001</v>
      </c>
      <c r="M40" s="79">
        <f t="shared" si="0"/>
        <v>139</v>
      </c>
      <c r="N40" s="79">
        <f t="shared" si="1"/>
        <v>1793.8124573</v>
      </c>
      <c r="O40" s="79">
        <f t="shared" si="2"/>
        <v>303</v>
      </c>
      <c r="P40" s="79">
        <f t="shared" si="3"/>
        <v>6301.3638453000003</v>
      </c>
    </row>
    <row r="41" spans="4:16" ht="15.75" x14ac:dyDescent="0.25">
      <c r="D41" s="44" t="s">
        <v>48</v>
      </c>
      <c r="E41" s="45">
        <v>470</v>
      </c>
      <c r="F41" s="45">
        <v>4896.6528240999996</v>
      </c>
      <c r="G41" s="45">
        <v>2901</v>
      </c>
      <c r="H41" s="45">
        <v>37282.1850844</v>
      </c>
      <c r="I41" s="45">
        <v>446</v>
      </c>
      <c r="J41" s="45">
        <v>11225.7166994</v>
      </c>
      <c r="K41" s="45">
        <v>5252</v>
      </c>
      <c r="L41" s="78">
        <v>254769.65559509999</v>
      </c>
      <c r="M41" s="79">
        <f t="shared" si="0"/>
        <v>916</v>
      </c>
      <c r="N41" s="79">
        <f t="shared" si="1"/>
        <v>16122.3695235</v>
      </c>
      <c r="O41" s="79">
        <f t="shared" si="2"/>
        <v>8153</v>
      </c>
      <c r="P41" s="79">
        <f t="shared" si="3"/>
        <v>292051.84067950002</v>
      </c>
    </row>
    <row r="42" spans="4:16" ht="15.75" x14ac:dyDescent="0.25">
      <c r="D42" s="44" t="s">
        <v>54</v>
      </c>
      <c r="E42" s="45">
        <v>0</v>
      </c>
      <c r="F42" s="45">
        <v>0</v>
      </c>
      <c r="G42" s="45">
        <v>1</v>
      </c>
      <c r="H42" s="45">
        <v>1326.6027899999999</v>
      </c>
      <c r="I42" s="45">
        <v>0</v>
      </c>
      <c r="J42" s="45">
        <v>0</v>
      </c>
      <c r="K42" s="45">
        <v>0</v>
      </c>
      <c r="L42" s="78">
        <v>0</v>
      </c>
      <c r="M42" s="79">
        <f t="shared" si="0"/>
        <v>0</v>
      </c>
      <c r="N42" s="79">
        <f t="shared" si="1"/>
        <v>0</v>
      </c>
      <c r="O42" s="79">
        <f t="shared" si="2"/>
        <v>1</v>
      </c>
      <c r="P42" s="79">
        <f t="shared" si="3"/>
        <v>1326.6027899999999</v>
      </c>
    </row>
    <row r="43" spans="4:16" ht="15.75" x14ac:dyDescent="0.25">
      <c r="D43" s="44" t="s">
        <v>55</v>
      </c>
      <c r="E43" s="45">
        <v>0</v>
      </c>
      <c r="F43" s="45">
        <v>0</v>
      </c>
      <c r="G43" s="45">
        <v>514</v>
      </c>
      <c r="H43" s="45">
        <v>6480.7755336999999</v>
      </c>
      <c r="I43" s="45">
        <v>0</v>
      </c>
      <c r="J43" s="45">
        <v>0</v>
      </c>
      <c r="K43" s="45">
        <v>128</v>
      </c>
      <c r="L43" s="78">
        <v>2529.4867082000001</v>
      </c>
      <c r="M43" s="79">
        <f t="shared" si="0"/>
        <v>0</v>
      </c>
      <c r="N43" s="79">
        <f t="shared" si="1"/>
        <v>0</v>
      </c>
      <c r="O43" s="79">
        <f t="shared" si="2"/>
        <v>642</v>
      </c>
      <c r="P43" s="79">
        <f t="shared" si="3"/>
        <v>9010.2622418999999</v>
      </c>
    </row>
    <row r="44" spans="4:16" ht="15.75" x14ac:dyDescent="0.25">
      <c r="D44" s="44" t="s">
        <v>56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78">
        <v>0</v>
      </c>
      <c r="M44" s="79">
        <f t="shared" si="0"/>
        <v>0</v>
      </c>
      <c r="N44" s="79">
        <f t="shared" si="1"/>
        <v>0</v>
      </c>
      <c r="O44" s="79">
        <f t="shared" si="2"/>
        <v>0</v>
      </c>
      <c r="P44" s="79">
        <f t="shared" si="3"/>
        <v>0</v>
      </c>
    </row>
    <row r="45" spans="4:16" ht="15.75" x14ac:dyDescent="0.25">
      <c r="D45" s="44" t="s">
        <v>57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78">
        <v>0</v>
      </c>
      <c r="M45" s="79">
        <f t="shared" si="0"/>
        <v>0</v>
      </c>
      <c r="N45" s="79">
        <f t="shared" si="1"/>
        <v>0</v>
      </c>
      <c r="O45" s="79">
        <f t="shared" si="2"/>
        <v>0</v>
      </c>
      <c r="P45" s="79">
        <f t="shared" si="3"/>
        <v>0</v>
      </c>
    </row>
    <row r="46" spans="4:16" ht="15.75" x14ac:dyDescent="0.25">
      <c r="D46" s="44" t="s">
        <v>58</v>
      </c>
      <c r="E46" s="45">
        <v>0</v>
      </c>
      <c r="F46" s="45">
        <v>0</v>
      </c>
      <c r="G46" s="45">
        <v>297</v>
      </c>
      <c r="H46" s="45">
        <v>3546.67292</v>
      </c>
      <c r="I46" s="45">
        <v>0</v>
      </c>
      <c r="J46" s="45">
        <v>0</v>
      </c>
      <c r="K46" s="45">
        <v>44</v>
      </c>
      <c r="L46" s="78">
        <v>1315.16524</v>
      </c>
      <c r="M46" s="79">
        <f t="shared" si="0"/>
        <v>0</v>
      </c>
      <c r="N46" s="79">
        <f t="shared" si="1"/>
        <v>0</v>
      </c>
      <c r="O46" s="79">
        <f t="shared" si="2"/>
        <v>341</v>
      </c>
      <c r="P46" s="79">
        <f t="shared" si="3"/>
        <v>4861.8381600000002</v>
      </c>
    </row>
    <row r="47" spans="4:16" ht="15.75" x14ac:dyDescent="0.25">
      <c r="D47" s="44" t="s">
        <v>59</v>
      </c>
      <c r="E47" s="45">
        <v>0</v>
      </c>
      <c r="F47" s="45">
        <v>0</v>
      </c>
      <c r="G47" s="45">
        <v>1274</v>
      </c>
      <c r="H47" s="45">
        <v>1430.5221157000001</v>
      </c>
      <c r="I47" s="45">
        <v>0</v>
      </c>
      <c r="J47" s="45">
        <v>0</v>
      </c>
      <c r="K47" s="45">
        <v>43</v>
      </c>
      <c r="L47" s="78">
        <v>621.95875579999995</v>
      </c>
      <c r="M47" s="79">
        <f t="shared" si="0"/>
        <v>0</v>
      </c>
      <c r="N47" s="79">
        <f t="shared" si="1"/>
        <v>0</v>
      </c>
      <c r="O47" s="79">
        <f t="shared" si="2"/>
        <v>1317</v>
      </c>
      <c r="P47" s="79">
        <f t="shared" si="3"/>
        <v>2052.4808714999999</v>
      </c>
    </row>
    <row r="48" spans="4:16" ht="15.75" x14ac:dyDescent="0.25">
      <c r="D48" s="44" t="s">
        <v>60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78">
        <v>0</v>
      </c>
      <c r="M48" s="79">
        <f t="shared" si="0"/>
        <v>0</v>
      </c>
      <c r="N48" s="79">
        <f t="shared" si="1"/>
        <v>0</v>
      </c>
      <c r="O48" s="79">
        <f t="shared" si="2"/>
        <v>0</v>
      </c>
      <c r="P48" s="79">
        <f t="shared" si="3"/>
        <v>0</v>
      </c>
    </row>
    <row r="49" spans="4:16" ht="15.75" x14ac:dyDescent="0.25">
      <c r="D49" s="44" t="s">
        <v>61</v>
      </c>
      <c r="E49" s="45">
        <v>0</v>
      </c>
      <c r="F49" s="45">
        <v>0</v>
      </c>
      <c r="G49" s="45">
        <v>2086</v>
      </c>
      <c r="H49" s="45">
        <v>12784.573359399999</v>
      </c>
      <c r="I49" s="45">
        <v>0</v>
      </c>
      <c r="J49" s="45">
        <v>0</v>
      </c>
      <c r="K49" s="45">
        <v>215</v>
      </c>
      <c r="L49" s="78">
        <v>4466.6107039999997</v>
      </c>
      <c r="M49" s="79">
        <f t="shared" si="0"/>
        <v>0</v>
      </c>
      <c r="N49" s="79">
        <f t="shared" si="1"/>
        <v>0</v>
      </c>
      <c r="O49" s="79">
        <f t="shared" si="2"/>
        <v>2301</v>
      </c>
      <c r="P49" s="79">
        <f t="shared" si="3"/>
        <v>17251.1840634</v>
      </c>
    </row>
    <row r="50" spans="4:16" ht="15.75" x14ac:dyDescent="0.25">
      <c r="D50" s="44" t="s">
        <v>49</v>
      </c>
      <c r="E50" s="45">
        <v>10</v>
      </c>
      <c r="F50" s="45">
        <v>59.47</v>
      </c>
      <c r="G50" s="45">
        <v>131</v>
      </c>
      <c r="H50" s="45">
        <v>890.74</v>
      </c>
      <c r="I50" s="45">
        <v>0</v>
      </c>
      <c r="J50" s="45">
        <v>0</v>
      </c>
      <c r="K50" s="45">
        <v>0</v>
      </c>
      <c r="L50" s="78">
        <v>0</v>
      </c>
      <c r="M50" s="79">
        <f t="shared" si="0"/>
        <v>10</v>
      </c>
      <c r="N50" s="79">
        <f t="shared" si="1"/>
        <v>59.47</v>
      </c>
      <c r="O50" s="79">
        <f t="shared" si="2"/>
        <v>131</v>
      </c>
      <c r="P50" s="79">
        <f t="shared" si="3"/>
        <v>890.74</v>
      </c>
    </row>
    <row r="51" spans="4:16" ht="15.75" x14ac:dyDescent="0.25">
      <c r="D51" s="44" t="s">
        <v>50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78">
        <v>0</v>
      </c>
      <c r="M51" s="79">
        <f t="shared" si="0"/>
        <v>0</v>
      </c>
      <c r="N51" s="79">
        <f t="shared" si="1"/>
        <v>0</v>
      </c>
      <c r="O51" s="79">
        <f t="shared" si="2"/>
        <v>0</v>
      </c>
      <c r="P51" s="79">
        <f t="shared" si="3"/>
        <v>0</v>
      </c>
    </row>
    <row r="52" spans="4:16" ht="15.75" x14ac:dyDescent="0.25">
      <c r="D52" s="44" t="s">
        <v>51</v>
      </c>
      <c r="E52" s="45">
        <v>33</v>
      </c>
      <c r="F52" s="45">
        <v>1.3642000000000001E-3</v>
      </c>
      <c r="G52" s="45">
        <v>45</v>
      </c>
      <c r="H52" s="45">
        <v>6.6134000000000002E-3</v>
      </c>
      <c r="I52" s="45">
        <v>0</v>
      </c>
      <c r="J52" s="45">
        <v>0</v>
      </c>
      <c r="K52" s="45">
        <v>0</v>
      </c>
      <c r="L52" s="78">
        <v>0</v>
      </c>
      <c r="M52" s="79">
        <f t="shared" si="0"/>
        <v>33</v>
      </c>
      <c r="N52" s="79">
        <f t="shared" si="1"/>
        <v>1.3642000000000001E-3</v>
      </c>
      <c r="O52" s="79">
        <f t="shared" si="2"/>
        <v>45</v>
      </c>
      <c r="P52" s="79">
        <f t="shared" si="3"/>
        <v>6.6134000000000002E-3</v>
      </c>
    </row>
    <row r="53" spans="4:16" ht="15.75" x14ac:dyDescent="0.25">
      <c r="D53" s="44" t="s">
        <v>52</v>
      </c>
      <c r="E53" s="45">
        <v>1</v>
      </c>
      <c r="F53" s="45">
        <v>10.21109</v>
      </c>
      <c r="G53" s="45">
        <v>1</v>
      </c>
      <c r="H53" s="45">
        <v>9.4618503999999994</v>
      </c>
      <c r="I53" s="45">
        <v>0</v>
      </c>
      <c r="J53" s="45">
        <v>0</v>
      </c>
      <c r="K53" s="45">
        <v>0</v>
      </c>
      <c r="L53" s="78">
        <v>0</v>
      </c>
      <c r="M53" s="79">
        <f t="shared" si="0"/>
        <v>1</v>
      </c>
      <c r="N53" s="79">
        <f t="shared" si="1"/>
        <v>10.21109</v>
      </c>
      <c r="O53" s="79">
        <f t="shared" si="2"/>
        <v>1</v>
      </c>
      <c r="P53" s="79">
        <f t="shared" si="3"/>
        <v>9.4618503999999994</v>
      </c>
    </row>
    <row r="54" spans="4:16" ht="15.75" x14ac:dyDescent="0.25">
      <c r="D54" s="44" t="s">
        <v>53</v>
      </c>
      <c r="E54" s="45">
        <v>44</v>
      </c>
      <c r="F54" s="45">
        <v>69.682454199999995</v>
      </c>
      <c r="G54" s="45">
        <v>177</v>
      </c>
      <c r="H54" s="45">
        <v>900.2084638</v>
      </c>
      <c r="I54" s="45">
        <v>0</v>
      </c>
      <c r="J54" s="45">
        <v>0</v>
      </c>
      <c r="K54" s="45">
        <v>0</v>
      </c>
      <c r="L54" s="78">
        <v>0</v>
      </c>
      <c r="M54" s="79">
        <f t="shared" si="0"/>
        <v>44</v>
      </c>
      <c r="N54" s="79">
        <f t="shared" si="1"/>
        <v>69.682454199999995</v>
      </c>
      <c r="O54" s="79">
        <f t="shared" si="2"/>
        <v>177</v>
      </c>
      <c r="P54" s="79">
        <f t="shared" si="3"/>
        <v>900.2084638</v>
      </c>
    </row>
    <row r="55" spans="4:16" ht="15.75" x14ac:dyDescent="0.25">
      <c r="D55" s="44" t="s">
        <v>13</v>
      </c>
      <c r="E55" s="45">
        <v>2978</v>
      </c>
      <c r="F55" s="45">
        <v>19143.400189299999</v>
      </c>
      <c r="G55" s="45">
        <v>16188</v>
      </c>
      <c r="H55" s="45">
        <v>186194.10818079999</v>
      </c>
      <c r="I55" s="45">
        <v>1120</v>
      </c>
      <c r="J55" s="45">
        <v>28850.8478478</v>
      </c>
      <c r="K55" s="45">
        <v>30758</v>
      </c>
      <c r="L55" s="78">
        <v>1091686.0227218</v>
      </c>
      <c r="M55" s="79">
        <f t="shared" si="0"/>
        <v>4098</v>
      </c>
      <c r="N55" s="79">
        <f t="shared" si="1"/>
        <v>47994.248037099998</v>
      </c>
      <c r="O55" s="79">
        <f t="shared" si="2"/>
        <v>46946</v>
      </c>
      <c r="P55" s="79">
        <f t="shared" si="3"/>
        <v>1277880.1309026</v>
      </c>
    </row>
  </sheetData>
  <mergeCells count="7">
    <mergeCell ref="O6:P6"/>
    <mergeCell ref="E6:F6"/>
    <mergeCell ref="G6:H6"/>
    <mergeCell ref="D6:D7"/>
    <mergeCell ref="I6:J6"/>
    <mergeCell ref="K6:L6"/>
    <mergeCell ref="M6:N6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4:O59"/>
  <sheetViews>
    <sheetView topLeftCell="A40" workbookViewId="0">
      <selection activeCell="A16" sqref="A16"/>
    </sheetView>
  </sheetViews>
  <sheetFormatPr defaultRowHeight="15" x14ac:dyDescent="0.25"/>
  <cols>
    <col min="3" max="3" width="33" customWidth="1"/>
    <col min="5" max="5" width="14.85546875" customWidth="1"/>
    <col min="7" max="7" width="15.5703125" bestFit="1" customWidth="1"/>
    <col min="11" max="11" width="15.5703125" bestFit="1" customWidth="1"/>
    <col min="15" max="15" width="12.42578125" customWidth="1"/>
  </cols>
  <sheetData>
    <row r="4" spans="3:15" ht="15.75" x14ac:dyDescent="0.25">
      <c r="C4" s="373" t="s">
        <v>191</v>
      </c>
      <c r="D4" s="373"/>
      <c r="E4" s="373"/>
      <c r="F4" s="373"/>
      <c r="G4" s="373"/>
      <c r="H4" s="373"/>
      <c r="I4" s="373"/>
      <c r="J4" s="373"/>
      <c r="K4" s="373"/>
      <c r="L4" s="133"/>
      <c r="M4" s="133"/>
      <c r="N4" s="133"/>
      <c r="O4" s="133"/>
    </row>
    <row r="5" spans="3:15" ht="15.75" x14ac:dyDescent="0.25">
      <c r="C5" s="134"/>
      <c r="D5" s="134"/>
      <c r="E5" s="134"/>
      <c r="F5" s="134"/>
      <c r="G5" s="135"/>
      <c r="H5" s="135"/>
      <c r="I5" s="135"/>
      <c r="J5" s="135"/>
      <c r="K5" s="135"/>
      <c r="L5" s="133"/>
      <c r="M5" s="133"/>
      <c r="N5" s="133"/>
      <c r="O5" s="133"/>
    </row>
    <row r="6" spans="3:15" ht="15.75" x14ac:dyDescent="0.25">
      <c r="C6" s="136" t="s">
        <v>0</v>
      </c>
      <c r="D6" s="134"/>
      <c r="E6" s="134"/>
      <c r="F6" s="134"/>
      <c r="G6" s="135"/>
      <c r="H6" s="135"/>
      <c r="I6" s="135"/>
      <c r="J6" s="370" t="s">
        <v>192</v>
      </c>
      <c r="K6" s="370"/>
      <c r="L6" s="370"/>
      <c r="M6" s="370"/>
      <c r="N6" s="370"/>
      <c r="O6" s="133"/>
    </row>
    <row r="7" spans="3:15" ht="15.75" x14ac:dyDescent="0.25">
      <c r="C7" s="134"/>
      <c r="D7" s="134"/>
      <c r="E7" s="134"/>
      <c r="F7" s="134"/>
      <c r="G7" s="135"/>
      <c r="H7" s="135"/>
      <c r="I7" s="135"/>
      <c r="J7" s="135"/>
      <c r="K7" s="135"/>
      <c r="L7" s="133"/>
      <c r="M7" s="133"/>
      <c r="N7" s="133"/>
      <c r="O7" s="133"/>
    </row>
    <row r="8" spans="3:15" ht="15.75" x14ac:dyDescent="0.25">
      <c r="C8" s="373" t="s">
        <v>62</v>
      </c>
      <c r="D8" s="373"/>
      <c r="E8" s="373"/>
      <c r="F8" s="134"/>
      <c r="G8" s="135"/>
      <c r="H8" s="135"/>
      <c r="I8" s="135"/>
      <c r="J8" s="370" t="s">
        <v>4</v>
      </c>
      <c r="K8" s="370"/>
      <c r="L8" s="370"/>
      <c r="M8" s="370"/>
      <c r="N8" s="370"/>
      <c r="O8" s="133"/>
    </row>
    <row r="9" spans="3:15" ht="18.75" customHeight="1" x14ac:dyDescent="0.25">
      <c r="C9" s="135"/>
      <c r="D9" s="135"/>
      <c r="E9" s="135"/>
      <c r="F9" s="135"/>
      <c r="G9" s="135"/>
      <c r="H9" s="135"/>
      <c r="I9" s="135"/>
      <c r="J9" s="135"/>
      <c r="K9" s="135"/>
      <c r="L9" s="133"/>
      <c r="M9" s="133"/>
      <c r="N9" s="133"/>
      <c r="O9" s="133"/>
    </row>
    <row r="10" spans="3:15" ht="15.75" x14ac:dyDescent="0.25">
      <c r="C10" s="371" t="s">
        <v>119</v>
      </c>
      <c r="D10" s="369" t="s">
        <v>87</v>
      </c>
      <c r="E10" s="369"/>
      <c r="F10" s="369" t="s">
        <v>88</v>
      </c>
      <c r="G10" s="369"/>
      <c r="H10" s="369" t="s">
        <v>93</v>
      </c>
      <c r="I10" s="369"/>
      <c r="J10" s="369" t="s">
        <v>94</v>
      </c>
      <c r="K10" s="369"/>
      <c r="L10" s="369" t="s">
        <v>108</v>
      </c>
      <c r="M10" s="369"/>
      <c r="N10" s="369" t="s">
        <v>193</v>
      </c>
      <c r="O10" s="369"/>
    </row>
    <row r="11" spans="3:15" ht="15.75" x14ac:dyDescent="0.25">
      <c r="C11" s="372"/>
      <c r="D11" s="137" t="s">
        <v>67</v>
      </c>
      <c r="E11" s="137" t="s">
        <v>68</v>
      </c>
      <c r="F11" s="137" t="s">
        <v>67</v>
      </c>
      <c r="G11" s="137" t="s">
        <v>68</v>
      </c>
      <c r="H11" s="137" t="s">
        <v>67</v>
      </c>
      <c r="I11" s="137" t="s">
        <v>68</v>
      </c>
      <c r="J11" s="137" t="s">
        <v>67</v>
      </c>
      <c r="K11" s="137" t="s">
        <v>68</v>
      </c>
      <c r="L11" s="137" t="s">
        <v>67</v>
      </c>
      <c r="M11" s="137" t="s">
        <v>68</v>
      </c>
      <c r="N11" s="137" t="s">
        <v>67</v>
      </c>
      <c r="O11" s="137" t="s">
        <v>68</v>
      </c>
    </row>
    <row r="12" spans="3:15" ht="15.75" x14ac:dyDescent="0.25">
      <c r="C12" s="138" t="s">
        <v>14</v>
      </c>
      <c r="D12" s="139">
        <v>2</v>
      </c>
      <c r="E12" s="140">
        <v>6.9350399999999999</v>
      </c>
      <c r="F12" s="139">
        <v>9</v>
      </c>
      <c r="G12" s="140">
        <v>27.945403599999999</v>
      </c>
      <c r="H12" s="139">
        <v>0</v>
      </c>
      <c r="I12" s="140">
        <v>0</v>
      </c>
      <c r="J12" s="139">
        <v>36</v>
      </c>
      <c r="K12" s="140">
        <v>988.09365330000003</v>
      </c>
      <c r="L12" s="141">
        <v>2</v>
      </c>
      <c r="M12" s="141">
        <v>6.9350399999999999</v>
      </c>
      <c r="N12" s="141">
        <v>45</v>
      </c>
      <c r="O12" s="141">
        <v>1016.0390569</v>
      </c>
    </row>
    <row r="13" spans="3:15" ht="15.75" x14ac:dyDescent="0.25">
      <c r="C13" s="138" t="s">
        <v>16</v>
      </c>
      <c r="D13" s="139">
        <v>2</v>
      </c>
      <c r="E13" s="140">
        <v>4.8</v>
      </c>
      <c r="F13" s="139">
        <v>25</v>
      </c>
      <c r="G13" s="140">
        <v>248.6</v>
      </c>
      <c r="H13" s="139">
        <v>0</v>
      </c>
      <c r="I13" s="140">
        <v>0</v>
      </c>
      <c r="J13" s="139">
        <v>13</v>
      </c>
      <c r="K13" s="140">
        <v>276.72000000000003</v>
      </c>
      <c r="L13" s="141">
        <v>2</v>
      </c>
      <c r="M13" s="143">
        <v>4.8</v>
      </c>
      <c r="N13" s="141">
        <v>38</v>
      </c>
      <c r="O13" s="141">
        <v>525.32000000000005</v>
      </c>
    </row>
    <row r="14" spans="3:15" ht="15.75" x14ac:dyDescent="0.25">
      <c r="C14" s="138" t="s">
        <v>17</v>
      </c>
      <c r="D14" s="139">
        <v>0</v>
      </c>
      <c r="E14" s="140">
        <v>0</v>
      </c>
      <c r="F14" s="139">
        <v>0</v>
      </c>
      <c r="G14" s="140">
        <v>0</v>
      </c>
      <c r="H14" s="139">
        <v>0</v>
      </c>
      <c r="I14" s="140">
        <v>0</v>
      </c>
      <c r="J14" s="139">
        <v>1</v>
      </c>
      <c r="K14" s="140">
        <v>0.35604340000000001</v>
      </c>
      <c r="L14" s="141">
        <v>0</v>
      </c>
      <c r="M14" s="141">
        <v>0</v>
      </c>
      <c r="N14" s="141">
        <v>1</v>
      </c>
      <c r="O14" s="141">
        <v>0.35604340000000001</v>
      </c>
    </row>
    <row r="15" spans="3:15" ht="15.75" x14ac:dyDescent="0.25">
      <c r="C15" s="138" t="s">
        <v>18</v>
      </c>
      <c r="D15" s="139">
        <v>11</v>
      </c>
      <c r="E15" s="140">
        <v>52.909791300000002</v>
      </c>
      <c r="F15" s="139">
        <v>53</v>
      </c>
      <c r="G15" s="140">
        <v>749.6110979</v>
      </c>
      <c r="H15" s="139">
        <v>0</v>
      </c>
      <c r="I15" s="140">
        <v>0</v>
      </c>
      <c r="J15" s="139">
        <v>32</v>
      </c>
      <c r="K15" s="140">
        <v>561.51640159999999</v>
      </c>
      <c r="L15" s="141">
        <v>11</v>
      </c>
      <c r="M15" s="141">
        <v>52.909791300000002</v>
      </c>
      <c r="N15" s="141">
        <v>85</v>
      </c>
      <c r="O15" s="141">
        <v>1311.1274994999999</v>
      </c>
    </row>
    <row r="16" spans="3:15" ht="15.75" x14ac:dyDescent="0.25">
      <c r="C16" s="138" t="s">
        <v>19</v>
      </c>
      <c r="D16" s="139">
        <v>7</v>
      </c>
      <c r="E16" s="140">
        <v>34.505323599999997</v>
      </c>
      <c r="F16" s="139">
        <v>5</v>
      </c>
      <c r="G16" s="140">
        <v>25.987823800000001</v>
      </c>
      <c r="H16" s="139">
        <v>0</v>
      </c>
      <c r="I16" s="140">
        <v>0</v>
      </c>
      <c r="J16" s="139">
        <v>3</v>
      </c>
      <c r="K16" s="140">
        <v>19.459815800000001</v>
      </c>
      <c r="L16" s="141">
        <v>7</v>
      </c>
      <c r="M16" s="141">
        <v>34.505323599999997</v>
      </c>
      <c r="N16" s="141">
        <v>8</v>
      </c>
      <c r="O16" s="141">
        <v>45.447639600000002</v>
      </c>
    </row>
    <row r="17" spans="3:15" ht="15.75" x14ac:dyDescent="0.25">
      <c r="C17" s="138" t="s">
        <v>20</v>
      </c>
      <c r="D17" s="139">
        <v>1</v>
      </c>
      <c r="E17" s="140">
        <v>8.4916900000000003E-2</v>
      </c>
      <c r="F17" s="139">
        <v>1</v>
      </c>
      <c r="G17" s="140">
        <v>16.317879999999999</v>
      </c>
      <c r="H17" s="139">
        <v>0</v>
      </c>
      <c r="I17" s="140">
        <v>0</v>
      </c>
      <c r="J17" s="139">
        <v>9</v>
      </c>
      <c r="K17" s="140">
        <v>93.481287499999993</v>
      </c>
      <c r="L17" s="141">
        <v>1</v>
      </c>
      <c r="M17" s="141">
        <v>8.4916900000000003E-2</v>
      </c>
      <c r="N17" s="141">
        <v>10</v>
      </c>
      <c r="O17" s="141">
        <v>109.7991675</v>
      </c>
    </row>
    <row r="18" spans="3:15" ht="15.75" x14ac:dyDescent="0.25">
      <c r="C18" s="138" t="s">
        <v>21</v>
      </c>
      <c r="D18" s="139">
        <v>0</v>
      </c>
      <c r="E18" s="140">
        <v>0</v>
      </c>
      <c r="F18" s="139">
        <v>1</v>
      </c>
      <c r="G18" s="140">
        <v>0.87339999999999995</v>
      </c>
      <c r="H18" s="139">
        <v>0</v>
      </c>
      <c r="I18" s="140">
        <v>0</v>
      </c>
      <c r="J18" s="139">
        <v>20</v>
      </c>
      <c r="K18" s="140">
        <v>474.23181699999998</v>
      </c>
      <c r="L18" s="141">
        <v>0</v>
      </c>
      <c r="M18" s="141">
        <v>0</v>
      </c>
      <c r="N18" s="141">
        <v>21</v>
      </c>
      <c r="O18" s="141">
        <v>475.10521699999998</v>
      </c>
    </row>
    <row r="19" spans="3:15" ht="15.75" x14ac:dyDescent="0.25">
      <c r="C19" s="138" t="s">
        <v>22</v>
      </c>
      <c r="D19" s="139">
        <v>33</v>
      </c>
      <c r="E19" s="140">
        <v>94.320542799999998</v>
      </c>
      <c r="F19" s="139">
        <v>117</v>
      </c>
      <c r="G19" s="140">
        <v>1300.8384051999999</v>
      </c>
      <c r="H19" s="139">
        <v>0</v>
      </c>
      <c r="I19" s="140">
        <v>0</v>
      </c>
      <c r="J19" s="139">
        <v>54</v>
      </c>
      <c r="K19" s="140">
        <v>1172.1801806999999</v>
      </c>
      <c r="L19" s="141">
        <v>33</v>
      </c>
      <c r="M19" s="141">
        <v>94.320542799999998</v>
      </c>
      <c r="N19" s="141">
        <v>171</v>
      </c>
      <c r="O19" s="141">
        <v>2473.0185858999998</v>
      </c>
    </row>
    <row r="20" spans="3:15" ht="15.75" x14ac:dyDescent="0.25">
      <c r="C20" s="138" t="s">
        <v>23</v>
      </c>
      <c r="D20" s="139">
        <v>5</v>
      </c>
      <c r="E20" s="140">
        <v>1.97105</v>
      </c>
      <c r="F20" s="139">
        <v>152</v>
      </c>
      <c r="G20" s="140">
        <v>149.02982</v>
      </c>
      <c r="H20" s="139">
        <v>0</v>
      </c>
      <c r="I20" s="140">
        <v>0</v>
      </c>
      <c r="J20" s="139">
        <v>170</v>
      </c>
      <c r="K20" s="140">
        <v>0</v>
      </c>
      <c r="L20" s="141">
        <v>5</v>
      </c>
      <c r="M20" s="141">
        <v>1.97105</v>
      </c>
      <c r="N20" s="141">
        <v>322</v>
      </c>
      <c r="O20" s="141">
        <v>149.02982</v>
      </c>
    </row>
    <row r="21" spans="3:15" ht="15.75" x14ac:dyDescent="0.25">
      <c r="C21" s="138" t="s">
        <v>24</v>
      </c>
      <c r="D21" s="139">
        <v>0</v>
      </c>
      <c r="E21" s="140">
        <v>0</v>
      </c>
      <c r="F21" s="139">
        <v>7</v>
      </c>
      <c r="G21" s="140">
        <v>31.386119999999998</v>
      </c>
      <c r="H21" s="139">
        <v>0</v>
      </c>
      <c r="I21" s="140">
        <v>0</v>
      </c>
      <c r="J21" s="139">
        <v>0</v>
      </c>
      <c r="K21" s="140">
        <v>0</v>
      </c>
      <c r="L21" s="141">
        <v>0</v>
      </c>
      <c r="M21" s="141">
        <v>0</v>
      </c>
      <c r="N21" s="141">
        <v>7</v>
      </c>
      <c r="O21" s="141">
        <v>31.386119999999998</v>
      </c>
    </row>
    <row r="22" spans="3:15" ht="15.75" x14ac:dyDescent="0.25">
      <c r="C22" s="138" t="s">
        <v>25</v>
      </c>
      <c r="D22" s="139">
        <v>1</v>
      </c>
      <c r="E22" s="140">
        <v>1.8240700000000001</v>
      </c>
      <c r="F22" s="139">
        <v>1</v>
      </c>
      <c r="G22" s="140">
        <v>2.4217404999999999</v>
      </c>
      <c r="H22" s="139">
        <v>0</v>
      </c>
      <c r="I22" s="140">
        <v>0</v>
      </c>
      <c r="J22" s="139">
        <v>5</v>
      </c>
      <c r="K22" s="140">
        <v>155.8077049</v>
      </c>
      <c r="L22" s="141">
        <v>1</v>
      </c>
      <c r="M22" s="141">
        <v>1.8240700000000001</v>
      </c>
      <c r="N22" s="141">
        <v>6</v>
      </c>
      <c r="O22" s="141">
        <v>158.2294454</v>
      </c>
    </row>
    <row r="23" spans="3:15" ht="15.75" x14ac:dyDescent="0.25">
      <c r="C23" s="138" t="s">
        <v>26</v>
      </c>
      <c r="D23" s="139">
        <v>18</v>
      </c>
      <c r="E23" s="140">
        <v>66.306717399999997</v>
      </c>
      <c r="F23" s="139">
        <v>30</v>
      </c>
      <c r="G23" s="140">
        <v>203.13867619999999</v>
      </c>
      <c r="H23" s="139">
        <v>10</v>
      </c>
      <c r="I23" s="140">
        <v>112.05410000000001</v>
      </c>
      <c r="J23" s="139">
        <v>12</v>
      </c>
      <c r="K23" s="140">
        <v>71.379658699999993</v>
      </c>
      <c r="L23" s="141">
        <v>28</v>
      </c>
      <c r="M23" s="141">
        <v>178.3608174</v>
      </c>
      <c r="N23" s="141">
        <v>42</v>
      </c>
      <c r="O23" s="141">
        <v>274.51833490000001</v>
      </c>
    </row>
    <row r="24" spans="3:15" ht="15.75" x14ac:dyDescent="0.25">
      <c r="C24" s="144" t="s">
        <v>27</v>
      </c>
      <c r="D24" s="145">
        <v>116</v>
      </c>
      <c r="E24" s="145">
        <v>440.0684445</v>
      </c>
      <c r="F24" s="145">
        <v>401</v>
      </c>
      <c r="G24" s="146">
        <v>2756.1503672000003</v>
      </c>
      <c r="H24" s="145">
        <v>19</v>
      </c>
      <c r="I24" s="145">
        <v>390.0380366</v>
      </c>
      <c r="J24" s="145">
        <v>355</v>
      </c>
      <c r="K24" s="146">
        <v>3813.2265629000003</v>
      </c>
      <c r="L24" s="147">
        <v>135</v>
      </c>
      <c r="M24" s="147">
        <v>830.1064811</v>
      </c>
      <c r="N24" s="147">
        <v>756</v>
      </c>
      <c r="O24" s="147">
        <v>6569.3769301000002</v>
      </c>
    </row>
    <row r="25" spans="3:15" ht="15.75" x14ac:dyDescent="0.25">
      <c r="C25" s="138" t="s">
        <v>28</v>
      </c>
      <c r="D25" s="139">
        <v>0</v>
      </c>
      <c r="E25" s="140">
        <v>0</v>
      </c>
      <c r="F25" s="139">
        <v>4</v>
      </c>
      <c r="G25" s="140">
        <v>52.07629</v>
      </c>
      <c r="H25" s="139">
        <v>0</v>
      </c>
      <c r="I25" s="140">
        <v>0</v>
      </c>
      <c r="J25" s="139">
        <v>3</v>
      </c>
      <c r="K25" s="140">
        <v>53.599379999999996</v>
      </c>
      <c r="L25" s="141">
        <v>0</v>
      </c>
      <c r="M25" s="141">
        <v>0</v>
      </c>
      <c r="N25" s="141">
        <v>7</v>
      </c>
      <c r="O25" s="141">
        <v>105.67567</v>
      </c>
    </row>
    <row r="26" spans="3:15" ht="15.75" x14ac:dyDescent="0.25">
      <c r="C26" s="138" t="s">
        <v>29</v>
      </c>
      <c r="D26" s="139">
        <v>0</v>
      </c>
      <c r="E26" s="140">
        <v>0</v>
      </c>
      <c r="F26" s="139">
        <v>0</v>
      </c>
      <c r="G26" s="140">
        <v>0</v>
      </c>
      <c r="H26" s="139">
        <v>0</v>
      </c>
      <c r="I26" s="140">
        <v>0</v>
      </c>
      <c r="J26" s="139">
        <v>0</v>
      </c>
      <c r="K26" s="140">
        <v>0</v>
      </c>
      <c r="L26" s="141">
        <v>0</v>
      </c>
      <c r="M26" s="141">
        <v>0</v>
      </c>
      <c r="N26" s="141">
        <v>0</v>
      </c>
      <c r="O26" s="141">
        <v>0</v>
      </c>
    </row>
    <row r="27" spans="3:15" ht="15.75" x14ac:dyDescent="0.25">
      <c r="C27" s="138" t="s">
        <v>30</v>
      </c>
      <c r="D27" s="139">
        <v>0</v>
      </c>
      <c r="E27" s="140">
        <v>0</v>
      </c>
      <c r="F27" s="139">
        <v>0</v>
      </c>
      <c r="G27" s="140">
        <v>0</v>
      </c>
      <c r="H27" s="139">
        <v>0</v>
      </c>
      <c r="I27" s="140">
        <v>0</v>
      </c>
      <c r="J27" s="139">
        <v>0</v>
      </c>
      <c r="K27" s="140">
        <v>0</v>
      </c>
      <c r="L27" s="141">
        <v>0</v>
      </c>
      <c r="M27" s="141">
        <v>0</v>
      </c>
      <c r="N27" s="141">
        <v>0</v>
      </c>
      <c r="O27" s="141">
        <v>0</v>
      </c>
    </row>
    <row r="28" spans="3:15" ht="15.75" x14ac:dyDescent="0.25">
      <c r="C28" s="138" t="s">
        <v>31</v>
      </c>
      <c r="D28" s="139">
        <v>0</v>
      </c>
      <c r="E28" s="140">
        <v>0</v>
      </c>
      <c r="F28" s="139">
        <v>0</v>
      </c>
      <c r="G28" s="140">
        <v>0</v>
      </c>
      <c r="H28" s="139">
        <v>0</v>
      </c>
      <c r="I28" s="140">
        <v>0</v>
      </c>
      <c r="J28" s="139">
        <v>0</v>
      </c>
      <c r="K28" s="140">
        <v>0</v>
      </c>
      <c r="L28" s="141">
        <v>0</v>
      </c>
      <c r="M28" s="141">
        <v>0</v>
      </c>
      <c r="N28" s="141">
        <v>0</v>
      </c>
      <c r="O28" s="141">
        <v>0</v>
      </c>
    </row>
    <row r="29" spans="3:15" ht="15.75" x14ac:dyDescent="0.25">
      <c r="C29" s="138" t="s">
        <v>32</v>
      </c>
      <c r="D29" s="139">
        <v>0</v>
      </c>
      <c r="E29" s="140">
        <v>0</v>
      </c>
      <c r="F29" s="139">
        <v>0</v>
      </c>
      <c r="G29" s="140">
        <v>0</v>
      </c>
      <c r="H29" s="139">
        <v>0</v>
      </c>
      <c r="I29" s="140">
        <v>0</v>
      </c>
      <c r="J29" s="139">
        <v>0</v>
      </c>
      <c r="K29" s="140">
        <v>0</v>
      </c>
      <c r="L29" s="141">
        <v>0</v>
      </c>
      <c r="M29" s="141">
        <v>0</v>
      </c>
      <c r="N29" s="141">
        <v>0</v>
      </c>
      <c r="O29" s="141">
        <v>0</v>
      </c>
    </row>
    <row r="30" spans="3:15" ht="15.75" x14ac:dyDescent="0.25">
      <c r="C30" s="138" t="s">
        <v>33</v>
      </c>
      <c r="D30" s="139">
        <v>0</v>
      </c>
      <c r="E30" s="140">
        <v>0</v>
      </c>
      <c r="F30" s="139">
        <v>1</v>
      </c>
      <c r="G30" s="140">
        <v>0.54429000000000005</v>
      </c>
      <c r="H30" s="139">
        <v>0</v>
      </c>
      <c r="I30" s="140">
        <v>0</v>
      </c>
      <c r="J30" s="139">
        <v>0</v>
      </c>
      <c r="K30" s="140">
        <v>0</v>
      </c>
      <c r="L30" s="141">
        <v>0</v>
      </c>
      <c r="M30" s="141">
        <v>0</v>
      </c>
      <c r="N30" s="141">
        <v>1</v>
      </c>
      <c r="O30" s="141">
        <v>0.54429000000000005</v>
      </c>
    </row>
    <row r="31" spans="3:15" ht="15.75" x14ac:dyDescent="0.25">
      <c r="C31" s="138" t="s">
        <v>34</v>
      </c>
      <c r="D31" s="139">
        <v>0</v>
      </c>
      <c r="E31" s="140">
        <v>0</v>
      </c>
      <c r="F31" s="139">
        <v>6</v>
      </c>
      <c r="G31" s="140">
        <v>47.044649999999997</v>
      </c>
      <c r="H31" s="139">
        <v>0</v>
      </c>
      <c r="I31" s="140">
        <v>0</v>
      </c>
      <c r="J31" s="139">
        <v>6</v>
      </c>
      <c r="K31" s="140">
        <v>32.708829999999999</v>
      </c>
      <c r="L31" s="141">
        <v>0</v>
      </c>
      <c r="M31" s="141">
        <v>0</v>
      </c>
      <c r="N31" s="141">
        <v>12</v>
      </c>
      <c r="O31" s="141">
        <v>79.753479999999996</v>
      </c>
    </row>
    <row r="32" spans="3:15" ht="15.75" x14ac:dyDescent="0.25">
      <c r="C32" s="138" t="s">
        <v>35</v>
      </c>
      <c r="D32" s="139">
        <v>0</v>
      </c>
      <c r="E32" s="140">
        <v>0</v>
      </c>
      <c r="F32" s="139">
        <v>3</v>
      </c>
      <c r="G32" s="140">
        <v>21.510338600000001</v>
      </c>
      <c r="H32" s="139">
        <v>0</v>
      </c>
      <c r="I32" s="140">
        <v>0</v>
      </c>
      <c r="J32" s="139">
        <v>9</v>
      </c>
      <c r="K32" s="140">
        <v>168.90185779999999</v>
      </c>
      <c r="L32" s="141">
        <v>0</v>
      </c>
      <c r="M32" s="141">
        <v>0</v>
      </c>
      <c r="N32" s="141">
        <v>12</v>
      </c>
      <c r="O32" s="141">
        <v>190.4121964</v>
      </c>
    </row>
    <row r="33" spans="3:15" ht="15.75" x14ac:dyDescent="0.25">
      <c r="C33" s="138" t="s">
        <v>36</v>
      </c>
      <c r="D33" s="139">
        <v>0</v>
      </c>
      <c r="E33" s="140">
        <v>0</v>
      </c>
      <c r="F33" s="139">
        <v>2</v>
      </c>
      <c r="G33" s="140">
        <v>10.169191</v>
      </c>
      <c r="H33" s="139">
        <v>0</v>
      </c>
      <c r="I33" s="140">
        <v>0</v>
      </c>
      <c r="J33" s="139">
        <v>2</v>
      </c>
      <c r="K33" s="140">
        <v>68.159170000000003</v>
      </c>
      <c r="L33" s="141">
        <v>0</v>
      </c>
      <c r="M33" s="141">
        <v>0</v>
      </c>
      <c r="N33" s="141">
        <v>4</v>
      </c>
      <c r="O33" s="141">
        <v>78.328361000000001</v>
      </c>
    </row>
    <row r="34" spans="3:15" ht="15.75" x14ac:dyDescent="0.25">
      <c r="C34" s="138" t="s">
        <v>37</v>
      </c>
      <c r="D34" s="139">
        <v>6</v>
      </c>
      <c r="E34" s="140">
        <v>88.478520000000003</v>
      </c>
      <c r="F34" s="139">
        <v>0</v>
      </c>
      <c r="G34" s="140">
        <v>0</v>
      </c>
      <c r="H34" s="139">
        <v>7</v>
      </c>
      <c r="I34" s="140">
        <v>332.58449999999999</v>
      </c>
      <c r="J34" s="139">
        <v>306</v>
      </c>
      <c r="K34" s="140">
        <v>230.29589999999999</v>
      </c>
      <c r="L34" s="141">
        <v>13</v>
      </c>
      <c r="M34" s="141">
        <v>421.06301999999999</v>
      </c>
      <c r="N34" s="141">
        <v>306</v>
      </c>
      <c r="O34" s="141">
        <v>230.29589999999999</v>
      </c>
    </row>
    <row r="35" spans="3:15" ht="15.75" x14ac:dyDescent="0.25">
      <c r="C35" s="138" t="s">
        <v>38</v>
      </c>
      <c r="D35" s="139">
        <v>0</v>
      </c>
      <c r="E35" s="140">
        <v>0</v>
      </c>
      <c r="F35" s="139">
        <v>0</v>
      </c>
      <c r="G35" s="140">
        <v>0</v>
      </c>
      <c r="H35" s="139">
        <v>0</v>
      </c>
      <c r="I35" s="140">
        <v>0</v>
      </c>
      <c r="J35" s="139">
        <v>0</v>
      </c>
      <c r="K35" s="140">
        <v>0</v>
      </c>
      <c r="L35" s="141">
        <v>0</v>
      </c>
      <c r="M35" s="141">
        <v>0</v>
      </c>
      <c r="N35" s="141">
        <v>0</v>
      </c>
      <c r="O35" s="141">
        <v>0</v>
      </c>
    </row>
    <row r="36" spans="3:15" ht="15.75" x14ac:dyDescent="0.25">
      <c r="C36" s="138" t="s">
        <v>39</v>
      </c>
      <c r="D36" s="139">
        <v>0</v>
      </c>
      <c r="E36" s="140">
        <v>0</v>
      </c>
      <c r="F36" s="139">
        <v>0</v>
      </c>
      <c r="G36" s="140">
        <v>0</v>
      </c>
      <c r="H36" s="139">
        <v>0</v>
      </c>
      <c r="I36" s="140">
        <v>0</v>
      </c>
      <c r="J36" s="139">
        <v>0</v>
      </c>
      <c r="K36" s="140">
        <v>0</v>
      </c>
      <c r="L36" s="141">
        <v>0</v>
      </c>
      <c r="M36" s="141">
        <v>0</v>
      </c>
      <c r="N36" s="141">
        <v>0</v>
      </c>
      <c r="O36" s="141">
        <v>0</v>
      </c>
    </row>
    <row r="37" spans="3:15" ht="15.75" x14ac:dyDescent="0.25">
      <c r="C37" s="138" t="s">
        <v>40</v>
      </c>
      <c r="D37" s="139">
        <v>0</v>
      </c>
      <c r="E37" s="140">
        <v>0</v>
      </c>
      <c r="F37" s="139">
        <v>0</v>
      </c>
      <c r="G37" s="140">
        <v>0</v>
      </c>
      <c r="H37" s="139">
        <v>0</v>
      </c>
      <c r="I37" s="140">
        <v>0</v>
      </c>
      <c r="J37" s="139">
        <v>0</v>
      </c>
      <c r="K37" s="140">
        <v>0</v>
      </c>
      <c r="L37" s="141">
        <v>0</v>
      </c>
      <c r="M37" s="141">
        <v>0</v>
      </c>
      <c r="N37" s="141">
        <v>0</v>
      </c>
      <c r="O37" s="141">
        <v>0</v>
      </c>
    </row>
    <row r="38" spans="3:15" ht="15.75" x14ac:dyDescent="0.25">
      <c r="C38" s="138" t="s">
        <v>41</v>
      </c>
      <c r="D38" s="139">
        <v>0</v>
      </c>
      <c r="E38" s="140">
        <v>0</v>
      </c>
      <c r="F38" s="139">
        <v>0</v>
      </c>
      <c r="G38" s="140">
        <v>0</v>
      </c>
      <c r="H38" s="139">
        <v>0</v>
      </c>
      <c r="I38" s="140">
        <v>0</v>
      </c>
      <c r="J38" s="139">
        <v>0</v>
      </c>
      <c r="K38" s="140">
        <v>0</v>
      </c>
      <c r="L38" s="141">
        <v>0</v>
      </c>
      <c r="M38" s="141">
        <v>0</v>
      </c>
      <c r="N38" s="141">
        <v>0</v>
      </c>
      <c r="O38" s="141">
        <v>0</v>
      </c>
    </row>
    <row r="39" spans="3:15" ht="15.75" x14ac:dyDescent="0.25">
      <c r="C39" s="138" t="s">
        <v>42</v>
      </c>
      <c r="D39" s="139">
        <v>0</v>
      </c>
      <c r="E39" s="140">
        <v>0</v>
      </c>
      <c r="F39" s="139">
        <v>0</v>
      </c>
      <c r="G39" s="140">
        <v>0</v>
      </c>
      <c r="H39" s="139">
        <v>0</v>
      </c>
      <c r="I39" s="140">
        <v>0</v>
      </c>
      <c r="J39" s="139">
        <v>0</v>
      </c>
      <c r="K39" s="140">
        <v>0</v>
      </c>
      <c r="L39" s="141">
        <v>0</v>
      </c>
      <c r="M39" s="141">
        <v>0</v>
      </c>
      <c r="N39" s="141">
        <v>0</v>
      </c>
      <c r="O39" s="141">
        <v>0</v>
      </c>
    </row>
    <row r="40" spans="3:15" ht="15.75" x14ac:dyDescent="0.25">
      <c r="C40" s="138" t="s">
        <v>43</v>
      </c>
      <c r="D40" s="139">
        <v>0</v>
      </c>
      <c r="E40" s="140">
        <v>0</v>
      </c>
      <c r="F40" s="139">
        <v>0</v>
      </c>
      <c r="G40" s="140">
        <v>0</v>
      </c>
      <c r="H40" s="139">
        <v>0</v>
      </c>
      <c r="I40" s="140">
        <v>0</v>
      </c>
      <c r="J40" s="139">
        <v>0</v>
      </c>
      <c r="K40" s="140">
        <v>0</v>
      </c>
      <c r="L40" s="141">
        <v>0</v>
      </c>
      <c r="M40" s="141">
        <v>0</v>
      </c>
      <c r="N40" s="141">
        <v>0</v>
      </c>
      <c r="O40" s="141">
        <v>0</v>
      </c>
    </row>
    <row r="41" spans="3:15" ht="15.75" x14ac:dyDescent="0.25">
      <c r="C41" s="138" t="s">
        <v>44</v>
      </c>
      <c r="D41" s="139">
        <v>0</v>
      </c>
      <c r="E41" s="140">
        <v>0</v>
      </c>
      <c r="F41" s="139">
        <v>0</v>
      </c>
      <c r="G41" s="140">
        <v>0</v>
      </c>
      <c r="H41" s="139">
        <v>0</v>
      </c>
      <c r="I41" s="140">
        <v>0</v>
      </c>
      <c r="J41" s="139">
        <v>0</v>
      </c>
      <c r="K41" s="140">
        <v>0</v>
      </c>
      <c r="L41" s="141">
        <v>0</v>
      </c>
      <c r="M41" s="141">
        <v>0</v>
      </c>
      <c r="N41" s="141">
        <v>0</v>
      </c>
      <c r="O41" s="141">
        <v>0</v>
      </c>
    </row>
    <row r="42" spans="3:15" ht="15.75" x14ac:dyDescent="0.25">
      <c r="C42" s="138" t="s">
        <v>45</v>
      </c>
      <c r="D42" s="139">
        <v>0</v>
      </c>
      <c r="E42" s="140">
        <v>0</v>
      </c>
      <c r="F42" s="139">
        <v>1</v>
      </c>
      <c r="G42" s="140">
        <v>13.331569999999999</v>
      </c>
      <c r="H42" s="139">
        <v>0</v>
      </c>
      <c r="I42" s="140">
        <v>0</v>
      </c>
      <c r="J42" s="139">
        <v>0</v>
      </c>
      <c r="K42" s="140">
        <v>0</v>
      </c>
      <c r="L42" s="141">
        <v>0</v>
      </c>
      <c r="M42" s="141">
        <v>0</v>
      </c>
      <c r="N42" s="141">
        <v>1</v>
      </c>
      <c r="O42" s="141">
        <v>13.331569999999999</v>
      </c>
    </row>
    <row r="43" spans="3:15" ht="15.75" x14ac:dyDescent="0.25">
      <c r="C43" s="138" t="s">
        <v>46</v>
      </c>
      <c r="D43" s="139">
        <v>1</v>
      </c>
      <c r="E43" s="140">
        <v>2.7095120000000001</v>
      </c>
      <c r="F43" s="139">
        <v>0</v>
      </c>
      <c r="G43" s="140">
        <v>0</v>
      </c>
      <c r="H43" s="139">
        <v>0</v>
      </c>
      <c r="I43" s="140">
        <v>0</v>
      </c>
      <c r="J43" s="139">
        <v>3</v>
      </c>
      <c r="K43" s="140">
        <v>78.315189099999998</v>
      </c>
      <c r="L43" s="141">
        <v>1</v>
      </c>
      <c r="M43" s="141">
        <v>2.7095120000000001</v>
      </c>
      <c r="N43" s="141">
        <v>3</v>
      </c>
      <c r="O43" s="141">
        <v>78.315189099999998</v>
      </c>
    </row>
    <row r="44" spans="3:15" ht="15.75" x14ac:dyDescent="0.25">
      <c r="C44" s="138" t="s">
        <v>47</v>
      </c>
      <c r="D44" s="139">
        <v>2</v>
      </c>
      <c r="E44" s="140">
        <v>27.82563</v>
      </c>
      <c r="F44" s="139">
        <v>7</v>
      </c>
      <c r="G44" s="140">
        <v>93.118358900000004</v>
      </c>
      <c r="H44" s="139">
        <v>0</v>
      </c>
      <c r="I44" s="140">
        <v>0</v>
      </c>
      <c r="J44" s="139">
        <v>0</v>
      </c>
      <c r="K44" s="140">
        <v>0</v>
      </c>
      <c r="L44" s="141">
        <v>2</v>
      </c>
      <c r="M44" s="141">
        <v>27.82563</v>
      </c>
      <c r="N44" s="141">
        <v>7</v>
      </c>
      <c r="O44" s="141">
        <v>93.118358900000004</v>
      </c>
    </row>
    <row r="45" spans="3:15" ht="15.75" x14ac:dyDescent="0.25">
      <c r="C45" s="148" t="s">
        <v>48</v>
      </c>
      <c r="D45" s="149">
        <v>9</v>
      </c>
      <c r="E45" s="149">
        <v>119.013662</v>
      </c>
      <c r="F45" s="149">
        <v>24</v>
      </c>
      <c r="G45" s="149">
        <v>237.79468850000001</v>
      </c>
      <c r="H45" s="149">
        <v>7</v>
      </c>
      <c r="I45" s="149">
        <v>332.58449999999999</v>
      </c>
      <c r="J45" s="149">
        <v>329</v>
      </c>
      <c r="K45" s="149">
        <v>631.98032690000002</v>
      </c>
      <c r="L45" s="150">
        <v>16</v>
      </c>
      <c r="M45" s="150">
        <v>451.598162</v>
      </c>
      <c r="N45" s="150">
        <v>353</v>
      </c>
      <c r="O45" s="150">
        <v>869.77501540000003</v>
      </c>
    </row>
    <row r="46" spans="3:15" ht="15.75" x14ac:dyDescent="0.25">
      <c r="C46" s="138" t="s">
        <v>54</v>
      </c>
      <c r="D46" s="139">
        <v>0</v>
      </c>
      <c r="E46" s="140">
        <v>0</v>
      </c>
      <c r="F46" s="139">
        <v>0</v>
      </c>
      <c r="G46" s="140">
        <v>0</v>
      </c>
      <c r="H46" s="139">
        <v>0</v>
      </c>
      <c r="I46" s="140">
        <v>0</v>
      </c>
      <c r="J46" s="139">
        <v>0</v>
      </c>
      <c r="K46" s="140">
        <v>0</v>
      </c>
      <c r="L46" s="141">
        <v>0</v>
      </c>
      <c r="M46" s="141">
        <v>0</v>
      </c>
      <c r="N46" s="141">
        <v>0</v>
      </c>
      <c r="O46" s="141">
        <v>0</v>
      </c>
    </row>
    <row r="47" spans="3:15" ht="15.75" x14ac:dyDescent="0.25">
      <c r="C47" s="138" t="s">
        <v>55</v>
      </c>
      <c r="D47" s="139">
        <v>0</v>
      </c>
      <c r="E47" s="140">
        <v>0</v>
      </c>
      <c r="F47" s="139">
        <v>0</v>
      </c>
      <c r="G47" s="140">
        <v>0</v>
      </c>
      <c r="H47" s="139">
        <v>0</v>
      </c>
      <c r="I47" s="140">
        <v>0</v>
      </c>
      <c r="J47" s="139">
        <v>1</v>
      </c>
      <c r="K47" s="140">
        <v>22.657796999999999</v>
      </c>
      <c r="L47" s="141">
        <v>0</v>
      </c>
      <c r="M47" s="141">
        <v>0</v>
      </c>
      <c r="N47" s="141">
        <v>1</v>
      </c>
      <c r="O47" s="141">
        <v>22.657796999999999</v>
      </c>
    </row>
    <row r="48" spans="3:15" ht="15.75" x14ac:dyDescent="0.25">
      <c r="C48" s="138" t="s">
        <v>56</v>
      </c>
      <c r="D48" s="139">
        <v>0</v>
      </c>
      <c r="E48" s="140">
        <v>0</v>
      </c>
      <c r="F48" s="139">
        <v>0</v>
      </c>
      <c r="G48" s="140">
        <v>0</v>
      </c>
      <c r="H48" s="139">
        <v>0</v>
      </c>
      <c r="I48" s="140">
        <v>0</v>
      </c>
      <c r="J48" s="139">
        <v>0</v>
      </c>
      <c r="K48" s="140">
        <v>0</v>
      </c>
      <c r="L48" s="141">
        <v>0</v>
      </c>
      <c r="M48" s="141">
        <v>0</v>
      </c>
      <c r="N48" s="141">
        <v>0</v>
      </c>
      <c r="O48" s="141">
        <v>0</v>
      </c>
    </row>
    <row r="49" spans="3:15" ht="15.75" x14ac:dyDescent="0.25">
      <c r="C49" s="138" t="s">
        <v>57</v>
      </c>
      <c r="D49" s="139">
        <v>0</v>
      </c>
      <c r="E49" s="140">
        <v>0</v>
      </c>
      <c r="F49" s="139">
        <v>0</v>
      </c>
      <c r="G49" s="140">
        <v>0</v>
      </c>
      <c r="H49" s="139">
        <v>0</v>
      </c>
      <c r="I49" s="140">
        <v>0</v>
      </c>
      <c r="J49" s="139">
        <v>0</v>
      </c>
      <c r="K49" s="140">
        <v>0</v>
      </c>
      <c r="L49" s="141">
        <v>0</v>
      </c>
      <c r="M49" s="141">
        <v>0</v>
      </c>
      <c r="N49" s="141">
        <v>0</v>
      </c>
      <c r="O49" s="141">
        <v>0</v>
      </c>
    </row>
    <row r="50" spans="3:15" ht="15.75" x14ac:dyDescent="0.25">
      <c r="C50" s="138" t="s">
        <v>58</v>
      </c>
      <c r="D50" s="139">
        <v>0</v>
      </c>
      <c r="E50" s="140">
        <v>0</v>
      </c>
      <c r="F50" s="139">
        <v>2</v>
      </c>
      <c r="G50" s="140">
        <v>3.6859500000000001</v>
      </c>
      <c r="H50" s="139">
        <v>0</v>
      </c>
      <c r="I50" s="140">
        <v>0</v>
      </c>
      <c r="J50" s="139">
        <v>1</v>
      </c>
      <c r="K50" s="140">
        <v>44.383290000000002</v>
      </c>
      <c r="L50" s="141">
        <v>0</v>
      </c>
      <c r="M50" s="141">
        <v>0</v>
      </c>
      <c r="N50" s="141">
        <v>3</v>
      </c>
      <c r="O50" s="141">
        <v>48.069240000000001</v>
      </c>
    </row>
    <row r="51" spans="3:15" ht="15.75" x14ac:dyDescent="0.25">
      <c r="C51" s="138" t="s">
        <v>59</v>
      </c>
      <c r="D51" s="139">
        <v>0</v>
      </c>
      <c r="E51" s="140">
        <v>0</v>
      </c>
      <c r="F51" s="139">
        <v>8</v>
      </c>
      <c r="G51" s="140">
        <v>2.6607896000000002</v>
      </c>
      <c r="H51" s="139">
        <v>0</v>
      </c>
      <c r="I51" s="140">
        <v>0</v>
      </c>
      <c r="J51" s="139">
        <v>0</v>
      </c>
      <c r="K51" s="140">
        <v>0</v>
      </c>
      <c r="L51" s="141">
        <v>0</v>
      </c>
      <c r="M51" s="141">
        <v>0</v>
      </c>
      <c r="N51" s="141">
        <v>8</v>
      </c>
      <c r="O51" s="141">
        <v>2.6607896000000002</v>
      </c>
    </row>
    <row r="52" spans="3:15" ht="15.75" x14ac:dyDescent="0.25">
      <c r="C52" s="138" t="s">
        <v>60</v>
      </c>
      <c r="D52" s="139">
        <v>0</v>
      </c>
      <c r="E52" s="140">
        <v>0</v>
      </c>
      <c r="F52" s="139">
        <v>0</v>
      </c>
      <c r="G52" s="140">
        <v>0</v>
      </c>
      <c r="H52" s="139">
        <v>0</v>
      </c>
      <c r="I52" s="140">
        <v>0</v>
      </c>
      <c r="J52" s="139">
        <v>0</v>
      </c>
      <c r="K52" s="140">
        <v>0</v>
      </c>
      <c r="L52" s="141">
        <v>0</v>
      </c>
      <c r="M52" s="141">
        <v>0</v>
      </c>
      <c r="N52" s="141">
        <v>0</v>
      </c>
      <c r="O52" s="141">
        <v>0</v>
      </c>
    </row>
    <row r="53" spans="3:15" ht="15.75" x14ac:dyDescent="0.25">
      <c r="C53" s="148" t="s">
        <v>61</v>
      </c>
      <c r="D53" s="149">
        <v>0</v>
      </c>
      <c r="E53" s="149">
        <v>0</v>
      </c>
      <c r="F53" s="149">
        <v>10</v>
      </c>
      <c r="G53" s="149">
        <v>6.3467396000000003</v>
      </c>
      <c r="H53" s="149">
        <v>0</v>
      </c>
      <c r="I53" s="149">
        <v>0</v>
      </c>
      <c r="J53" s="149">
        <v>2</v>
      </c>
      <c r="K53" s="149">
        <v>67.041087000000005</v>
      </c>
      <c r="L53" s="150">
        <v>0</v>
      </c>
      <c r="M53" s="150">
        <v>0</v>
      </c>
      <c r="N53" s="150">
        <v>12</v>
      </c>
      <c r="O53" s="150">
        <v>73.387826600000011</v>
      </c>
    </row>
    <row r="54" spans="3:15" ht="15.75" x14ac:dyDescent="0.25">
      <c r="C54" s="138" t="s">
        <v>49</v>
      </c>
      <c r="D54" s="139">
        <v>0</v>
      </c>
      <c r="E54" s="140">
        <v>0</v>
      </c>
      <c r="F54" s="139">
        <v>6</v>
      </c>
      <c r="G54" s="140">
        <v>47.83</v>
      </c>
      <c r="H54" s="139">
        <v>0</v>
      </c>
      <c r="I54" s="140">
        <v>0</v>
      </c>
      <c r="J54" s="139">
        <v>0</v>
      </c>
      <c r="K54" s="140">
        <v>0</v>
      </c>
      <c r="L54" s="141">
        <v>0</v>
      </c>
      <c r="M54" s="141">
        <v>0</v>
      </c>
      <c r="N54" s="141">
        <v>6</v>
      </c>
      <c r="O54" s="141">
        <v>47.83</v>
      </c>
    </row>
    <row r="55" spans="3:15" ht="15.75" x14ac:dyDescent="0.25">
      <c r="C55" s="138" t="s">
        <v>50</v>
      </c>
      <c r="D55" s="139">
        <v>0</v>
      </c>
      <c r="E55" s="140">
        <v>0</v>
      </c>
      <c r="F55" s="139">
        <v>0</v>
      </c>
      <c r="G55" s="140">
        <v>0</v>
      </c>
      <c r="H55" s="139">
        <v>0</v>
      </c>
      <c r="I55" s="140">
        <v>0</v>
      </c>
      <c r="J55" s="139">
        <v>0</v>
      </c>
      <c r="K55" s="140">
        <v>0</v>
      </c>
      <c r="L55" s="141">
        <v>0</v>
      </c>
      <c r="M55" s="141">
        <v>0</v>
      </c>
      <c r="N55" s="141">
        <v>0</v>
      </c>
      <c r="O55" s="141">
        <v>0</v>
      </c>
    </row>
    <row r="56" spans="3:15" ht="15.75" x14ac:dyDescent="0.25">
      <c r="C56" s="138" t="s">
        <v>51</v>
      </c>
      <c r="D56" s="139">
        <v>0</v>
      </c>
      <c r="E56" s="140">
        <v>0</v>
      </c>
      <c r="F56" s="139">
        <v>0</v>
      </c>
      <c r="G56" s="140">
        <v>0</v>
      </c>
      <c r="H56" s="139">
        <v>0</v>
      </c>
      <c r="I56" s="140">
        <v>0</v>
      </c>
      <c r="J56" s="139">
        <v>0</v>
      </c>
      <c r="K56" s="140">
        <v>0</v>
      </c>
      <c r="L56" s="141">
        <v>0</v>
      </c>
      <c r="M56" s="141">
        <v>0</v>
      </c>
      <c r="N56" s="141">
        <v>0</v>
      </c>
      <c r="O56" s="141">
        <v>0</v>
      </c>
    </row>
    <row r="57" spans="3:15" ht="15.75" x14ac:dyDescent="0.25">
      <c r="C57" s="138" t="s">
        <v>52</v>
      </c>
      <c r="D57" s="139">
        <v>0</v>
      </c>
      <c r="E57" s="140">
        <v>0</v>
      </c>
      <c r="F57" s="139">
        <v>0</v>
      </c>
      <c r="G57" s="140">
        <v>0</v>
      </c>
      <c r="H57" s="139">
        <v>0</v>
      </c>
      <c r="I57" s="140">
        <v>0</v>
      </c>
      <c r="J57" s="139">
        <v>1</v>
      </c>
      <c r="K57" s="140">
        <v>9.4618503999999994</v>
      </c>
      <c r="L57" s="141">
        <v>0</v>
      </c>
      <c r="M57" s="141">
        <v>0</v>
      </c>
      <c r="N57" s="141">
        <v>1</v>
      </c>
      <c r="O57" s="141">
        <v>9.4618503999999994</v>
      </c>
    </row>
    <row r="58" spans="3:15" ht="15.75" x14ac:dyDescent="0.25">
      <c r="C58" s="148" t="s">
        <v>53</v>
      </c>
      <c r="D58" s="149">
        <v>0</v>
      </c>
      <c r="E58" s="149">
        <v>0</v>
      </c>
      <c r="F58" s="149">
        <v>6</v>
      </c>
      <c r="G58" s="149">
        <v>47.83</v>
      </c>
      <c r="H58" s="149">
        <v>0</v>
      </c>
      <c r="I58" s="149">
        <v>0</v>
      </c>
      <c r="J58" s="149">
        <v>1</v>
      </c>
      <c r="K58" s="149">
        <v>9.4618503999999994</v>
      </c>
      <c r="L58" s="150">
        <v>0</v>
      </c>
      <c r="M58" s="150">
        <v>0</v>
      </c>
      <c r="N58" s="150">
        <v>7</v>
      </c>
      <c r="O58" s="150">
        <v>57.291850400000001</v>
      </c>
    </row>
    <row r="59" spans="3:15" ht="15.75" x14ac:dyDescent="0.25">
      <c r="C59" s="142" t="s">
        <v>106</v>
      </c>
      <c r="D59" s="139">
        <v>89</v>
      </c>
      <c r="E59" s="139">
        <v>382.67</v>
      </c>
      <c r="F59" s="139">
        <v>441</v>
      </c>
      <c r="G59" s="140">
        <v>3048.1217953000005</v>
      </c>
      <c r="H59" s="139">
        <v>17</v>
      </c>
      <c r="I59" s="139">
        <v>444.64</v>
      </c>
      <c r="J59" s="139">
        <v>687</v>
      </c>
      <c r="K59" s="140">
        <v>4521.7098272000003</v>
      </c>
      <c r="L59" s="141">
        <v>106</v>
      </c>
      <c r="M59" s="141">
        <v>827.31</v>
      </c>
      <c r="N59" s="141">
        <v>1128</v>
      </c>
      <c r="O59" s="141">
        <v>7569.83</v>
      </c>
    </row>
  </sheetData>
  <mergeCells count="11">
    <mergeCell ref="C10:C11"/>
    <mergeCell ref="C4:K4"/>
    <mergeCell ref="C8:E8"/>
    <mergeCell ref="D10:E10"/>
    <mergeCell ref="F10:G10"/>
    <mergeCell ref="H10:I10"/>
    <mergeCell ref="L10:M10"/>
    <mergeCell ref="N10:O10"/>
    <mergeCell ref="J6:N6"/>
    <mergeCell ref="J8:N8"/>
    <mergeCell ref="J10:K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2:E60"/>
  <sheetViews>
    <sheetView topLeftCell="A52" workbookViewId="0">
      <selection activeCell="J59" sqref="J59"/>
    </sheetView>
  </sheetViews>
  <sheetFormatPr defaultRowHeight="15" x14ac:dyDescent="0.25"/>
  <cols>
    <col min="3" max="3" width="33.140625" bestFit="1" customWidth="1"/>
    <col min="4" max="4" width="13.28515625" customWidth="1"/>
    <col min="5" max="5" width="29" customWidth="1"/>
  </cols>
  <sheetData>
    <row r="2" spans="3:5" x14ac:dyDescent="0.25">
      <c r="C2" s="377" t="s">
        <v>107</v>
      </c>
      <c r="D2" s="377"/>
      <c r="E2" s="377"/>
    </row>
    <row r="3" spans="3:5" x14ac:dyDescent="0.25">
      <c r="C3" s="92"/>
      <c r="D3" s="92"/>
      <c r="E3" s="92"/>
    </row>
    <row r="4" spans="3:5" x14ac:dyDescent="0.25">
      <c r="C4" s="377" t="s">
        <v>0</v>
      </c>
      <c r="D4" s="377"/>
      <c r="E4" s="94" t="s">
        <v>116</v>
      </c>
    </row>
    <row r="5" spans="3:5" x14ac:dyDescent="0.25">
      <c r="C5" s="92"/>
      <c r="D5" s="92"/>
      <c r="E5" s="94"/>
    </row>
    <row r="6" spans="3:5" ht="16.5" customHeight="1" x14ac:dyDescent="0.25">
      <c r="C6" s="377" t="s">
        <v>62</v>
      </c>
      <c r="D6" s="377"/>
      <c r="E6" s="94" t="s">
        <v>4</v>
      </c>
    </row>
    <row r="7" spans="3:5" ht="16.5" customHeight="1" x14ac:dyDescent="0.25">
      <c r="C7" s="93"/>
      <c r="D7" s="93"/>
      <c r="E7" s="95"/>
    </row>
    <row r="8" spans="3:5" ht="18.75" x14ac:dyDescent="0.3">
      <c r="C8" s="375" t="s">
        <v>114</v>
      </c>
      <c r="D8" s="376" t="s">
        <v>115</v>
      </c>
      <c r="E8" s="376"/>
    </row>
    <row r="9" spans="3:5" ht="46.5" customHeight="1" x14ac:dyDescent="0.25">
      <c r="C9" s="369"/>
      <c r="D9" s="374" t="s">
        <v>113</v>
      </c>
      <c r="E9" s="374"/>
    </row>
    <row r="10" spans="3:5" ht="15.75" x14ac:dyDescent="0.25">
      <c r="C10" s="369"/>
      <c r="D10" s="91" t="s">
        <v>67</v>
      </c>
      <c r="E10" s="91" t="s">
        <v>68</v>
      </c>
    </row>
    <row r="11" spans="3:5" x14ac:dyDescent="0.25">
      <c r="C11" s="86" t="s">
        <v>14</v>
      </c>
      <c r="D11" s="81">
        <v>561</v>
      </c>
      <c r="E11" s="81">
        <v>3819.1150342999999</v>
      </c>
    </row>
    <row r="12" spans="3:5" x14ac:dyDescent="0.25">
      <c r="C12" s="86" t="s">
        <v>16</v>
      </c>
      <c r="D12" s="81">
        <v>126</v>
      </c>
      <c r="E12" s="81">
        <v>664.07225500000004</v>
      </c>
    </row>
    <row r="13" spans="3:5" x14ac:dyDescent="0.25">
      <c r="C13" s="86" t="s">
        <v>17</v>
      </c>
      <c r="D13" s="81">
        <v>0</v>
      </c>
      <c r="E13" s="81">
        <v>0</v>
      </c>
    </row>
    <row r="14" spans="3:5" x14ac:dyDescent="0.25">
      <c r="C14" s="86" t="s">
        <v>18</v>
      </c>
      <c r="D14" s="81">
        <v>815</v>
      </c>
      <c r="E14" s="81">
        <v>5837.8819602000003</v>
      </c>
    </row>
    <row r="15" spans="3:5" x14ac:dyDescent="0.25">
      <c r="C15" s="86" t="s">
        <v>19</v>
      </c>
      <c r="D15" s="81">
        <v>34</v>
      </c>
      <c r="E15" s="81">
        <v>6552.4913770000003</v>
      </c>
    </row>
    <row r="16" spans="3:5" x14ac:dyDescent="0.25">
      <c r="C16" s="86" t="s">
        <v>20</v>
      </c>
      <c r="D16" s="81">
        <v>32</v>
      </c>
      <c r="E16" s="81">
        <v>2252.3661493</v>
      </c>
    </row>
    <row r="17" spans="3:5" x14ac:dyDescent="0.25">
      <c r="C17" s="86" t="s">
        <v>21</v>
      </c>
      <c r="D17" s="81">
        <v>35</v>
      </c>
      <c r="E17" s="81">
        <v>108.035</v>
      </c>
    </row>
    <row r="18" spans="3:5" x14ac:dyDescent="0.25">
      <c r="C18" s="86" t="s">
        <v>22</v>
      </c>
      <c r="D18" s="81">
        <v>918</v>
      </c>
      <c r="E18" s="81">
        <v>5030.1940615000003</v>
      </c>
    </row>
    <row r="19" spans="3:5" x14ac:dyDescent="0.25">
      <c r="C19" s="86" t="s">
        <v>23</v>
      </c>
      <c r="D19" s="81">
        <v>920</v>
      </c>
      <c r="E19" s="81">
        <v>9900.4082600000002</v>
      </c>
    </row>
    <row r="20" spans="3:5" x14ac:dyDescent="0.25">
      <c r="C20" s="86" t="s">
        <v>24</v>
      </c>
      <c r="D20" s="81">
        <v>237</v>
      </c>
      <c r="E20" s="81">
        <v>1692.89536</v>
      </c>
    </row>
    <row r="21" spans="3:5" x14ac:dyDescent="0.25">
      <c r="C21" s="86" t="s">
        <v>25</v>
      </c>
      <c r="D21" s="81">
        <v>318</v>
      </c>
      <c r="E21" s="81">
        <v>1013.3479333</v>
      </c>
    </row>
    <row r="22" spans="3:5" x14ac:dyDescent="0.25">
      <c r="C22" s="86" t="s">
        <v>26</v>
      </c>
      <c r="D22" s="81">
        <v>137</v>
      </c>
      <c r="E22" s="81">
        <v>1199.0634376999999</v>
      </c>
    </row>
    <row r="23" spans="3:5" x14ac:dyDescent="0.25">
      <c r="C23" s="87" t="s">
        <v>27</v>
      </c>
      <c r="D23" s="82">
        <v>4133</v>
      </c>
      <c r="E23" s="82">
        <v>38069.870828300001</v>
      </c>
    </row>
    <row r="24" spans="3:5" x14ac:dyDescent="0.25">
      <c r="C24" s="86" t="s">
        <v>28</v>
      </c>
      <c r="D24" s="81">
        <v>66</v>
      </c>
      <c r="E24" s="81">
        <v>978.08459740000001</v>
      </c>
    </row>
    <row r="25" spans="3:5" x14ac:dyDescent="0.25">
      <c r="C25" s="86" t="s">
        <v>29</v>
      </c>
      <c r="D25" s="81">
        <v>6</v>
      </c>
      <c r="E25" s="81">
        <v>71.64</v>
      </c>
    </row>
    <row r="26" spans="3:5" x14ac:dyDescent="0.25">
      <c r="C26" s="86" t="s">
        <v>30</v>
      </c>
      <c r="D26" s="81">
        <v>61</v>
      </c>
      <c r="E26" s="81">
        <v>120.99927</v>
      </c>
    </row>
    <row r="27" spans="3:5" x14ac:dyDescent="0.25">
      <c r="C27" s="86" t="s">
        <v>31</v>
      </c>
      <c r="D27" s="81">
        <v>0</v>
      </c>
      <c r="E27" s="81">
        <v>0</v>
      </c>
    </row>
    <row r="28" spans="3:5" x14ac:dyDescent="0.25">
      <c r="C28" s="86" t="s">
        <v>32</v>
      </c>
      <c r="D28" s="81">
        <v>0</v>
      </c>
      <c r="E28" s="81">
        <v>0</v>
      </c>
    </row>
    <row r="29" spans="3:5" x14ac:dyDescent="0.25">
      <c r="C29" s="86" t="s">
        <v>33</v>
      </c>
      <c r="D29" s="81">
        <v>6</v>
      </c>
      <c r="E29" s="81">
        <v>87.6984128</v>
      </c>
    </row>
    <row r="30" spans="3:5" x14ac:dyDescent="0.25">
      <c r="C30" s="86" t="s">
        <v>34</v>
      </c>
      <c r="D30" s="81">
        <v>784</v>
      </c>
      <c r="E30" s="81">
        <v>44588.147340000003</v>
      </c>
    </row>
    <row r="31" spans="3:5" x14ac:dyDescent="0.25">
      <c r="C31" s="86" t="s">
        <v>35</v>
      </c>
      <c r="D31" s="81">
        <v>498</v>
      </c>
      <c r="E31" s="81">
        <v>7001.5487061000003</v>
      </c>
    </row>
    <row r="32" spans="3:5" x14ac:dyDescent="0.25">
      <c r="C32" s="86" t="s">
        <v>36</v>
      </c>
      <c r="D32" s="81">
        <v>52</v>
      </c>
      <c r="E32" s="81">
        <v>251.27483359999999</v>
      </c>
    </row>
    <row r="33" spans="3:5" x14ac:dyDescent="0.25">
      <c r="C33" s="86" t="s">
        <v>37</v>
      </c>
      <c r="D33" s="81">
        <v>0</v>
      </c>
      <c r="E33" s="81">
        <v>0</v>
      </c>
    </row>
    <row r="34" spans="3:5" x14ac:dyDescent="0.25">
      <c r="C34" s="86" t="s">
        <v>38</v>
      </c>
      <c r="D34" s="81">
        <v>0</v>
      </c>
      <c r="E34" s="81">
        <v>0</v>
      </c>
    </row>
    <row r="35" spans="3:5" x14ac:dyDescent="0.25">
      <c r="C35" s="86" t="s">
        <v>39</v>
      </c>
      <c r="D35" s="81">
        <v>0</v>
      </c>
      <c r="E35" s="81">
        <v>0</v>
      </c>
    </row>
    <row r="36" spans="3:5" x14ac:dyDescent="0.25">
      <c r="C36" s="86" t="s">
        <v>40</v>
      </c>
      <c r="D36" s="81">
        <v>0</v>
      </c>
      <c r="E36" s="81">
        <v>0</v>
      </c>
    </row>
    <row r="37" spans="3:5" x14ac:dyDescent="0.25">
      <c r="C37" s="86" t="s">
        <v>41</v>
      </c>
      <c r="D37" s="81">
        <v>0</v>
      </c>
      <c r="E37" s="81">
        <v>0</v>
      </c>
    </row>
    <row r="38" spans="3:5" x14ac:dyDescent="0.25">
      <c r="C38" s="86" t="s">
        <v>42</v>
      </c>
      <c r="D38" s="81">
        <v>3</v>
      </c>
      <c r="E38" s="81">
        <v>0</v>
      </c>
    </row>
    <row r="39" spans="3:5" x14ac:dyDescent="0.25">
      <c r="C39" s="86" t="s">
        <v>43</v>
      </c>
      <c r="D39" s="81">
        <v>292</v>
      </c>
      <c r="E39" s="81">
        <v>9016.8730300000007</v>
      </c>
    </row>
    <row r="40" spans="3:5" x14ac:dyDescent="0.25">
      <c r="C40" s="86" t="s">
        <v>44</v>
      </c>
      <c r="D40" s="81">
        <v>0</v>
      </c>
      <c r="E40" s="81">
        <v>0</v>
      </c>
    </row>
    <row r="41" spans="3:5" x14ac:dyDescent="0.25">
      <c r="C41" s="86" t="s">
        <v>45</v>
      </c>
      <c r="D41" s="81">
        <v>13</v>
      </c>
      <c r="E41" s="81">
        <v>622.52052000000003</v>
      </c>
    </row>
    <row r="42" spans="3:5" x14ac:dyDescent="0.25">
      <c r="C42" s="86" t="s">
        <v>46</v>
      </c>
      <c r="D42" s="81">
        <v>0</v>
      </c>
      <c r="E42" s="81">
        <v>0</v>
      </c>
    </row>
    <row r="43" spans="3:5" x14ac:dyDescent="0.25">
      <c r="C43" s="86" t="s">
        <v>47</v>
      </c>
      <c r="D43" s="81">
        <v>41</v>
      </c>
      <c r="E43" s="81">
        <v>512.74580000000003</v>
      </c>
    </row>
    <row r="44" spans="3:5" x14ac:dyDescent="0.25">
      <c r="C44" s="87" t="s">
        <v>48</v>
      </c>
      <c r="D44" s="82">
        <v>1822</v>
      </c>
      <c r="E44" s="82">
        <v>63251.532509899997</v>
      </c>
    </row>
    <row r="45" spans="3:5" x14ac:dyDescent="0.25">
      <c r="C45" s="86" t="s">
        <v>54</v>
      </c>
      <c r="D45" s="81">
        <v>28</v>
      </c>
      <c r="E45" s="81">
        <v>171.69784000000001</v>
      </c>
    </row>
    <row r="46" spans="3:5" x14ac:dyDescent="0.25">
      <c r="C46" s="86" t="s">
        <v>55</v>
      </c>
      <c r="D46" s="81">
        <v>9</v>
      </c>
      <c r="E46" s="81">
        <v>186.95</v>
      </c>
    </row>
    <row r="47" spans="3:5" x14ac:dyDescent="0.25">
      <c r="C47" s="86" t="s">
        <v>56</v>
      </c>
      <c r="D47" s="81">
        <v>0</v>
      </c>
      <c r="E47" s="81">
        <v>0</v>
      </c>
    </row>
    <row r="48" spans="3:5" x14ac:dyDescent="0.25">
      <c r="C48" s="86" t="s">
        <v>57</v>
      </c>
      <c r="D48" s="81">
        <v>0</v>
      </c>
      <c r="E48" s="81">
        <v>0</v>
      </c>
    </row>
    <row r="49" spans="3:5" x14ac:dyDescent="0.25">
      <c r="C49" s="86" t="s">
        <v>58</v>
      </c>
      <c r="D49" s="81">
        <v>0</v>
      </c>
      <c r="E49" s="81">
        <v>0</v>
      </c>
    </row>
    <row r="50" spans="3:5" x14ac:dyDescent="0.25">
      <c r="C50" s="86" t="s">
        <v>59</v>
      </c>
      <c r="D50" s="81">
        <v>659</v>
      </c>
      <c r="E50" s="81">
        <v>731.46</v>
      </c>
    </row>
    <row r="51" spans="3:5" x14ac:dyDescent="0.25">
      <c r="C51" s="86" t="s">
        <v>60</v>
      </c>
      <c r="D51" s="81">
        <v>0</v>
      </c>
      <c r="E51" s="81">
        <v>0</v>
      </c>
    </row>
    <row r="52" spans="3:5" x14ac:dyDescent="0.25">
      <c r="C52" s="87" t="s">
        <v>61</v>
      </c>
      <c r="D52" s="82">
        <v>696</v>
      </c>
      <c r="E52" s="82">
        <v>1090.1078399999999</v>
      </c>
    </row>
    <row r="53" spans="3:5" x14ac:dyDescent="0.25">
      <c r="C53" s="86" t="s">
        <v>49</v>
      </c>
      <c r="D53" s="81">
        <v>0</v>
      </c>
      <c r="E53" s="81">
        <v>0</v>
      </c>
    </row>
    <row r="54" spans="3:5" x14ac:dyDescent="0.25">
      <c r="C54" s="86" t="s">
        <v>50</v>
      </c>
      <c r="D54" s="81">
        <v>0</v>
      </c>
      <c r="E54" s="81">
        <v>0</v>
      </c>
    </row>
    <row r="55" spans="3:5" x14ac:dyDescent="0.25">
      <c r="C55" s="86" t="s">
        <v>51</v>
      </c>
      <c r="D55" s="81">
        <v>0</v>
      </c>
      <c r="E55" s="81">
        <v>0</v>
      </c>
    </row>
    <row r="56" spans="3:5" x14ac:dyDescent="0.25">
      <c r="C56" s="86" t="s">
        <v>52</v>
      </c>
      <c r="D56" s="81">
        <v>0</v>
      </c>
      <c r="E56" s="81">
        <v>0</v>
      </c>
    </row>
    <row r="57" spans="3:5" x14ac:dyDescent="0.25">
      <c r="C57" s="87" t="s">
        <v>53</v>
      </c>
      <c r="D57" s="82">
        <v>0</v>
      </c>
      <c r="E57" s="82">
        <v>0</v>
      </c>
    </row>
    <row r="58" spans="3:5" x14ac:dyDescent="0.25">
      <c r="C58" s="88"/>
      <c r="D58" s="83">
        <v>6651</v>
      </c>
      <c r="E58" s="83">
        <v>102411.5111782</v>
      </c>
    </row>
    <row r="59" spans="3:5" x14ac:dyDescent="0.25">
      <c r="C59" s="89"/>
      <c r="D59" s="84"/>
      <c r="E59" s="85"/>
    </row>
    <row r="60" spans="3:5" x14ac:dyDescent="0.25">
      <c r="C60" s="90" t="s">
        <v>106</v>
      </c>
      <c r="D60" s="83">
        <v>6651</v>
      </c>
      <c r="E60" s="83">
        <v>102411.5111782</v>
      </c>
    </row>
  </sheetData>
  <mergeCells count="6">
    <mergeCell ref="D9:E9"/>
    <mergeCell ref="C8:C10"/>
    <mergeCell ref="D8:E8"/>
    <mergeCell ref="C2:E2"/>
    <mergeCell ref="C4:D4"/>
    <mergeCell ref="C6:D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E2:G59"/>
  <sheetViews>
    <sheetView topLeftCell="A46" workbookViewId="0">
      <selection activeCell="G61" sqref="G61"/>
    </sheetView>
  </sheetViews>
  <sheetFormatPr defaultRowHeight="15" x14ac:dyDescent="0.25"/>
  <cols>
    <col min="5" max="5" width="33.140625" bestFit="1" customWidth="1"/>
    <col min="7" max="7" width="39.85546875" customWidth="1"/>
  </cols>
  <sheetData>
    <row r="2" spans="5:7" x14ac:dyDescent="0.25">
      <c r="E2" s="358" t="s">
        <v>79</v>
      </c>
      <c r="F2" s="358"/>
      <c r="G2" s="358"/>
    </row>
    <row r="3" spans="5:7" x14ac:dyDescent="0.25">
      <c r="E3" s="49"/>
      <c r="F3" s="49"/>
      <c r="G3" s="104" t="s">
        <v>120</v>
      </c>
    </row>
    <row r="4" spans="5:7" x14ac:dyDescent="0.25">
      <c r="E4" s="358" t="s">
        <v>0</v>
      </c>
      <c r="F4" s="358"/>
      <c r="G4" s="104"/>
    </row>
    <row r="5" spans="5:7" x14ac:dyDescent="0.25">
      <c r="E5" s="49"/>
      <c r="F5" s="49"/>
      <c r="G5" s="104"/>
    </row>
    <row r="6" spans="5:7" x14ac:dyDescent="0.25">
      <c r="E6" s="358" t="s">
        <v>62</v>
      </c>
      <c r="F6" s="358"/>
      <c r="G6" s="104" t="s">
        <v>78</v>
      </c>
    </row>
    <row r="7" spans="5:7" x14ac:dyDescent="0.25">
      <c r="E7" s="73"/>
      <c r="F7" s="73"/>
      <c r="G7" s="49"/>
    </row>
    <row r="8" spans="5:7" x14ac:dyDescent="0.25">
      <c r="E8" s="379" t="s">
        <v>119</v>
      </c>
      <c r="F8" s="378" t="s">
        <v>117</v>
      </c>
      <c r="G8" s="378"/>
    </row>
    <row r="9" spans="5:7" x14ac:dyDescent="0.25">
      <c r="E9" s="379"/>
      <c r="F9" s="378" t="s">
        <v>118</v>
      </c>
      <c r="G9" s="378"/>
    </row>
    <row r="10" spans="5:7" x14ac:dyDescent="0.25">
      <c r="E10" s="379"/>
      <c r="F10" s="378"/>
      <c r="G10" s="378"/>
    </row>
    <row r="11" spans="5:7" x14ac:dyDescent="0.25">
      <c r="E11" s="379"/>
      <c r="F11" s="96" t="s">
        <v>67</v>
      </c>
      <c r="G11" s="96" t="s">
        <v>68</v>
      </c>
    </row>
    <row r="12" spans="5:7" x14ac:dyDescent="0.25">
      <c r="E12" s="101" t="s">
        <v>14</v>
      </c>
      <c r="F12" s="97">
        <v>638</v>
      </c>
      <c r="G12" s="97">
        <v>5257.0692251</v>
      </c>
    </row>
    <row r="13" spans="5:7" x14ac:dyDescent="0.25">
      <c r="E13" s="101" t="s">
        <v>16</v>
      </c>
      <c r="F13" s="97">
        <v>358</v>
      </c>
      <c r="G13" s="97">
        <v>2367.5961897000002</v>
      </c>
    </row>
    <row r="14" spans="5:7" x14ac:dyDescent="0.25">
      <c r="E14" s="101" t="s">
        <v>17</v>
      </c>
      <c r="F14" s="97">
        <v>156</v>
      </c>
      <c r="G14" s="97">
        <v>1504.5617382999999</v>
      </c>
    </row>
    <row r="15" spans="5:7" x14ac:dyDescent="0.25">
      <c r="E15" s="101" t="s">
        <v>18</v>
      </c>
      <c r="F15" s="97">
        <v>860</v>
      </c>
      <c r="G15" s="97">
        <v>6691.4673973999998</v>
      </c>
    </row>
    <row r="16" spans="5:7" x14ac:dyDescent="0.25">
      <c r="E16" s="101" t="s">
        <v>19</v>
      </c>
      <c r="F16" s="97">
        <v>75</v>
      </c>
      <c r="G16" s="97">
        <v>4184.6021461999999</v>
      </c>
    </row>
    <row r="17" spans="5:7" x14ac:dyDescent="0.25">
      <c r="E17" s="101" t="s">
        <v>20</v>
      </c>
      <c r="F17" s="97">
        <v>110</v>
      </c>
      <c r="G17" s="97">
        <v>2057.4185498000002</v>
      </c>
    </row>
    <row r="18" spans="5:7" x14ac:dyDescent="0.25">
      <c r="E18" s="101" t="s">
        <v>21</v>
      </c>
      <c r="F18" s="97">
        <v>65</v>
      </c>
      <c r="G18" s="97">
        <v>104.93780769999999</v>
      </c>
    </row>
    <row r="19" spans="5:7" x14ac:dyDescent="0.25">
      <c r="E19" s="101" t="s">
        <v>22</v>
      </c>
      <c r="F19" s="97">
        <v>2825</v>
      </c>
      <c r="G19" s="97">
        <v>20046.2818419</v>
      </c>
    </row>
    <row r="20" spans="5:7" x14ac:dyDescent="0.25">
      <c r="E20" s="101" t="s">
        <v>23</v>
      </c>
      <c r="F20" s="97">
        <v>1286</v>
      </c>
      <c r="G20" s="97">
        <v>12264.2401952</v>
      </c>
    </row>
    <row r="21" spans="5:7" x14ac:dyDescent="0.25">
      <c r="E21" s="101" t="s">
        <v>24</v>
      </c>
      <c r="F21" s="97">
        <v>967</v>
      </c>
      <c r="G21" s="97">
        <v>7192.0854200000003</v>
      </c>
    </row>
    <row r="22" spans="5:7" x14ac:dyDescent="0.25">
      <c r="E22" s="101" t="s">
        <v>25</v>
      </c>
      <c r="F22" s="97">
        <v>546</v>
      </c>
      <c r="G22" s="97">
        <v>1752.6148532</v>
      </c>
    </row>
    <row r="23" spans="5:7" x14ac:dyDescent="0.25">
      <c r="E23" s="101" t="s">
        <v>26</v>
      </c>
      <c r="F23" s="97">
        <v>393</v>
      </c>
      <c r="G23" s="97">
        <v>1475.8998197999999</v>
      </c>
    </row>
    <row r="24" spans="5:7" x14ac:dyDescent="0.25">
      <c r="E24" s="102" t="s">
        <v>27</v>
      </c>
      <c r="F24" s="98">
        <v>8279</v>
      </c>
      <c r="G24" s="98">
        <v>64898.775184300001</v>
      </c>
    </row>
    <row r="25" spans="5:7" x14ac:dyDescent="0.25">
      <c r="E25" s="101" t="s">
        <v>28</v>
      </c>
      <c r="F25" s="97">
        <v>145</v>
      </c>
      <c r="G25" s="97">
        <v>3172.5852580000001</v>
      </c>
    </row>
    <row r="26" spans="5:7" x14ac:dyDescent="0.25">
      <c r="E26" s="101" t="s">
        <v>29</v>
      </c>
      <c r="F26" s="97">
        <v>1</v>
      </c>
      <c r="G26" s="97">
        <v>3.02</v>
      </c>
    </row>
    <row r="27" spans="5:7" x14ac:dyDescent="0.25">
      <c r="E27" s="101" t="s">
        <v>30</v>
      </c>
      <c r="F27" s="97">
        <v>91</v>
      </c>
      <c r="G27" s="97">
        <v>169.14981969999999</v>
      </c>
    </row>
    <row r="28" spans="5:7" x14ac:dyDescent="0.25">
      <c r="E28" s="101" t="s">
        <v>31</v>
      </c>
      <c r="F28" s="97">
        <v>0</v>
      </c>
      <c r="G28" s="97">
        <v>0</v>
      </c>
    </row>
    <row r="29" spans="5:7" x14ac:dyDescent="0.25">
      <c r="E29" s="101" t="s">
        <v>32</v>
      </c>
      <c r="F29" s="97">
        <v>0</v>
      </c>
      <c r="G29" s="97">
        <v>0</v>
      </c>
    </row>
    <row r="30" spans="5:7" x14ac:dyDescent="0.25">
      <c r="E30" s="101" t="s">
        <v>33</v>
      </c>
      <c r="F30" s="97">
        <v>28</v>
      </c>
      <c r="G30" s="97">
        <v>171.57854789999999</v>
      </c>
    </row>
    <row r="31" spans="5:7" x14ac:dyDescent="0.25">
      <c r="E31" s="101" t="s">
        <v>34</v>
      </c>
      <c r="F31" s="97">
        <v>2058</v>
      </c>
      <c r="G31" s="97">
        <v>53035.460500000001</v>
      </c>
    </row>
    <row r="32" spans="5:7" x14ac:dyDescent="0.25">
      <c r="E32" s="101" t="s">
        <v>35</v>
      </c>
      <c r="F32" s="97">
        <v>472</v>
      </c>
      <c r="G32" s="97">
        <v>12167.937216599999</v>
      </c>
    </row>
    <row r="33" spans="5:7" x14ac:dyDescent="0.25">
      <c r="E33" s="101" t="s">
        <v>36</v>
      </c>
      <c r="F33" s="97">
        <v>214</v>
      </c>
      <c r="G33" s="97">
        <v>1941.4460961</v>
      </c>
    </row>
    <row r="34" spans="5:7" x14ac:dyDescent="0.25">
      <c r="E34" s="101" t="s">
        <v>37</v>
      </c>
      <c r="F34" s="97">
        <v>7</v>
      </c>
      <c r="G34" s="97">
        <v>27.566059800000001</v>
      </c>
    </row>
    <row r="35" spans="5:7" x14ac:dyDescent="0.25">
      <c r="E35" s="101" t="s">
        <v>38</v>
      </c>
      <c r="F35" s="97">
        <v>0</v>
      </c>
      <c r="G35" s="97">
        <v>0</v>
      </c>
    </row>
    <row r="36" spans="5:7" x14ac:dyDescent="0.25">
      <c r="E36" s="101" t="s">
        <v>39</v>
      </c>
      <c r="F36" s="97">
        <v>9</v>
      </c>
      <c r="G36" s="97">
        <v>1.6733199999999999</v>
      </c>
    </row>
    <row r="37" spans="5:7" x14ac:dyDescent="0.25">
      <c r="E37" s="101" t="s">
        <v>40</v>
      </c>
      <c r="F37" s="97">
        <v>0</v>
      </c>
      <c r="G37" s="97">
        <v>0</v>
      </c>
    </row>
    <row r="38" spans="5:7" x14ac:dyDescent="0.25">
      <c r="E38" s="101" t="s">
        <v>41</v>
      </c>
      <c r="F38" s="97">
        <v>1</v>
      </c>
      <c r="G38" s="97">
        <v>0.32205</v>
      </c>
    </row>
    <row r="39" spans="5:7" x14ac:dyDescent="0.25">
      <c r="E39" s="101" t="s">
        <v>42</v>
      </c>
      <c r="F39" s="97">
        <v>3</v>
      </c>
      <c r="G39" s="97">
        <v>45.109458099999998</v>
      </c>
    </row>
    <row r="40" spans="5:7" x14ac:dyDescent="0.25">
      <c r="E40" s="101" t="s">
        <v>43</v>
      </c>
      <c r="F40" s="97">
        <v>1057</v>
      </c>
      <c r="G40" s="97">
        <v>19142.681434099999</v>
      </c>
    </row>
    <row r="41" spans="5:7" x14ac:dyDescent="0.25">
      <c r="E41" s="101" t="s">
        <v>44</v>
      </c>
      <c r="F41" s="97">
        <v>0</v>
      </c>
      <c r="G41" s="97">
        <v>0</v>
      </c>
    </row>
    <row r="42" spans="5:7" x14ac:dyDescent="0.25">
      <c r="E42" s="101" t="s">
        <v>45</v>
      </c>
      <c r="F42" s="97">
        <v>22</v>
      </c>
      <c r="G42" s="97">
        <v>1087.7490499999999</v>
      </c>
    </row>
    <row r="43" spans="5:7" x14ac:dyDescent="0.25">
      <c r="E43" s="101" t="s">
        <v>46</v>
      </c>
      <c r="F43" s="97">
        <v>0</v>
      </c>
      <c r="G43" s="97">
        <v>0</v>
      </c>
    </row>
    <row r="44" spans="5:7" x14ac:dyDescent="0.25">
      <c r="E44" s="101" t="s">
        <v>47</v>
      </c>
      <c r="F44" s="97">
        <v>202</v>
      </c>
      <c r="G44" s="97">
        <v>3029.2798696</v>
      </c>
    </row>
    <row r="45" spans="5:7" x14ac:dyDescent="0.25">
      <c r="E45" s="102" t="s">
        <v>48</v>
      </c>
      <c r="F45" s="98">
        <v>4310</v>
      </c>
      <c r="G45" s="98">
        <v>93995.558679900001</v>
      </c>
    </row>
    <row r="46" spans="5:7" x14ac:dyDescent="0.25">
      <c r="E46" s="101" t="s">
        <v>54</v>
      </c>
      <c r="F46" s="97">
        <v>61</v>
      </c>
      <c r="G46" s="97">
        <v>262.31094999999999</v>
      </c>
    </row>
    <row r="47" spans="5:7" x14ac:dyDescent="0.25">
      <c r="E47" s="101" t="s">
        <v>55</v>
      </c>
      <c r="F47" s="97">
        <v>29</v>
      </c>
      <c r="G47" s="97">
        <v>383.07532350000002</v>
      </c>
    </row>
    <row r="48" spans="5:7" x14ac:dyDescent="0.25">
      <c r="E48" s="101" t="s">
        <v>56</v>
      </c>
      <c r="F48" s="97">
        <v>0</v>
      </c>
      <c r="G48" s="97">
        <v>0</v>
      </c>
    </row>
    <row r="49" spans="5:7" x14ac:dyDescent="0.25">
      <c r="E49" s="101" t="s">
        <v>57</v>
      </c>
      <c r="F49" s="97">
        <v>0</v>
      </c>
      <c r="G49" s="97">
        <v>0</v>
      </c>
    </row>
    <row r="50" spans="5:7" x14ac:dyDescent="0.25">
      <c r="E50" s="101" t="s">
        <v>58</v>
      </c>
      <c r="F50" s="97">
        <v>8</v>
      </c>
      <c r="G50" s="97">
        <v>40.726844</v>
      </c>
    </row>
    <row r="51" spans="5:7" x14ac:dyDescent="0.25">
      <c r="E51" s="101" t="s">
        <v>59</v>
      </c>
      <c r="F51" s="97">
        <v>2149</v>
      </c>
      <c r="G51" s="97">
        <v>976.68381980000004</v>
      </c>
    </row>
    <row r="52" spans="5:7" x14ac:dyDescent="0.25">
      <c r="E52" s="101" t="s">
        <v>60</v>
      </c>
      <c r="F52" s="97">
        <v>0</v>
      </c>
      <c r="G52" s="97">
        <v>0</v>
      </c>
    </row>
    <row r="53" spans="5:7" x14ac:dyDescent="0.25">
      <c r="E53" s="102" t="s">
        <v>61</v>
      </c>
      <c r="F53" s="98">
        <v>2247</v>
      </c>
      <c r="G53" s="98">
        <v>1662.7969373000001</v>
      </c>
    </row>
    <row r="54" spans="5:7" x14ac:dyDescent="0.25">
      <c r="E54" s="101" t="s">
        <v>49</v>
      </c>
      <c r="F54" s="97">
        <v>0</v>
      </c>
      <c r="G54" s="97">
        <v>0</v>
      </c>
    </row>
    <row r="55" spans="5:7" x14ac:dyDescent="0.25">
      <c r="E55" s="101" t="s">
        <v>50</v>
      </c>
      <c r="F55" s="97">
        <v>0</v>
      </c>
      <c r="G55" s="97">
        <v>0</v>
      </c>
    </row>
    <row r="56" spans="5:7" x14ac:dyDescent="0.25">
      <c r="E56" s="101" t="s">
        <v>51</v>
      </c>
      <c r="F56" s="97">
        <v>0</v>
      </c>
      <c r="G56" s="97">
        <v>0</v>
      </c>
    </row>
    <row r="57" spans="5:7" x14ac:dyDescent="0.25">
      <c r="E57" s="101" t="s">
        <v>52</v>
      </c>
      <c r="F57" s="97">
        <v>0</v>
      </c>
      <c r="G57" s="97">
        <v>0</v>
      </c>
    </row>
    <row r="58" spans="5:7" x14ac:dyDescent="0.25">
      <c r="E58" s="102" t="s">
        <v>53</v>
      </c>
      <c r="F58" s="98">
        <v>0</v>
      </c>
      <c r="G58" s="98">
        <v>0</v>
      </c>
    </row>
    <row r="59" spans="5:7" x14ac:dyDescent="0.25">
      <c r="E59" s="103" t="s">
        <v>13</v>
      </c>
      <c r="F59" s="99">
        <v>14836</v>
      </c>
      <c r="G59" s="99">
        <v>160557.1308015</v>
      </c>
    </row>
  </sheetData>
  <mergeCells count="6">
    <mergeCell ref="F8:G8"/>
    <mergeCell ref="F9:G10"/>
    <mergeCell ref="E8:E11"/>
    <mergeCell ref="E2:G2"/>
    <mergeCell ref="E4:F4"/>
    <mergeCell ref="E6:F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D5:H63"/>
  <sheetViews>
    <sheetView topLeftCell="A46" workbookViewId="0">
      <selection activeCell="I67" sqref="I67"/>
    </sheetView>
  </sheetViews>
  <sheetFormatPr defaultRowHeight="15" x14ac:dyDescent="0.25"/>
  <cols>
    <col min="4" max="4" width="33.140625" bestFit="1" customWidth="1"/>
    <col min="6" max="6" width="19.85546875" customWidth="1"/>
    <col min="7" max="7" width="12.5703125" customWidth="1"/>
    <col min="8" max="8" width="22.28515625" customWidth="1"/>
  </cols>
  <sheetData>
    <row r="5" spans="4:8" x14ac:dyDescent="0.25">
      <c r="D5" s="377" t="s">
        <v>0</v>
      </c>
      <c r="E5" s="377"/>
      <c r="F5" s="377"/>
      <c r="G5" s="105"/>
      <c r="H5" s="105"/>
    </row>
    <row r="6" spans="4:8" x14ac:dyDescent="0.25">
      <c r="D6" s="105"/>
      <c r="E6" s="105"/>
      <c r="F6" s="105"/>
      <c r="G6" s="105"/>
      <c r="H6" s="105"/>
    </row>
    <row r="7" spans="4:8" x14ac:dyDescent="0.25">
      <c r="D7" s="377" t="s">
        <v>62</v>
      </c>
      <c r="E7" s="377"/>
      <c r="F7" s="105"/>
      <c r="G7" s="105"/>
      <c r="H7" s="112" t="s">
        <v>121</v>
      </c>
    </row>
    <row r="8" spans="4:8" x14ac:dyDescent="0.25">
      <c r="D8" s="105"/>
      <c r="E8" s="105"/>
      <c r="F8" s="105"/>
      <c r="G8" s="105"/>
      <c r="H8" s="105"/>
    </row>
    <row r="9" spans="4:8" ht="47.25" customHeight="1" x14ac:dyDescent="0.25">
      <c r="D9" s="380" t="s">
        <v>122</v>
      </c>
      <c r="E9" s="380"/>
      <c r="F9" s="380"/>
      <c r="G9" s="111"/>
      <c r="H9" s="113" t="s">
        <v>4</v>
      </c>
    </row>
    <row r="10" spans="4:8" x14ac:dyDescent="0.25">
      <c r="D10" s="110"/>
      <c r="E10" s="110"/>
      <c r="F10" s="110"/>
      <c r="G10" s="110"/>
      <c r="H10" s="110"/>
    </row>
    <row r="11" spans="4:8" x14ac:dyDescent="0.25">
      <c r="D11" s="110"/>
      <c r="E11" s="110"/>
      <c r="F11" s="110"/>
      <c r="G11" s="110"/>
      <c r="H11" s="110"/>
    </row>
    <row r="12" spans="4:8" x14ac:dyDescent="0.25">
      <c r="D12" s="105"/>
      <c r="E12" s="105"/>
      <c r="F12" s="105"/>
      <c r="G12" s="105"/>
      <c r="H12" s="105"/>
    </row>
    <row r="13" spans="4:8" x14ac:dyDescent="0.25">
      <c r="D13" s="383" t="s">
        <v>5</v>
      </c>
      <c r="E13" s="381" t="s">
        <v>123</v>
      </c>
      <c r="F13" s="381"/>
      <c r="G13" s="381"/>
      <c r="H13" s="381"/>
    </row>
    <row r="14" spans="4:8" ht="21.75" customHeight="1" x14ac:dyDescent="0.25">
      <c r="D14" s="383"/>
      <c r="E14" s="382" t="s">
        <v>124</v>
      </c>
      <c r="F14" s="382"/>
      <c r="G14" s="383" t="s">
        <v>125</v>
      </c>
      <c r="H14" s="383"/>
    </row>
    <row r="15" spans="4:8" x14ac:dyDescent="0.25">
      <c r="D15" s="383"/>
      <c r="E15" s="106" t="s">
        <v>126</v>
      </c>
      <c r="F15" s="106" t="s">
        <v>127</v>
      </c>
      <c r="G15" s="106" t="s">
        <v>126</v>
      </c>
      <c r="H15" s="106" t="s">
        <v>127</v>
      </c>
    </row>
    <row r="16" spans="4:8" ht="15.75" x14ac:dyDescent="0.25">
      <c r="D16" s="107" t="s">
        <v>14</v>
      </c>
      <c r="E16" s="114">
        <v>2381</v>
      </c>
      <c r="F16" s="115">
        <v>30956.512310099999</v>
      </c>
      <c r="G16" s="114">
        <v>1130</v>
      </c>
      <c r="H16" s="115">
        <v>15248.438971199999</v>
      </c>
    </row>
    <row r="17" spans="4:8" ht="15.75" x14ac:dyDescent="0.25">
      <c r="D17" s="107" t="s">
        <v>16</v>
      </c>
      <c r="E17" s="114">
        <v>1158</v>
      </c>
      <c r="F17" s="115">
        <v>14675.0903638</v>
      </c>
      <c r="G17" s="114">
        <v>514</v>
      </c>
      <c r="H17" s="115">
        <v>7667.3033799000004</v>
      </c>
    </row>
    <row r="18" spans="4:8" ht="15.75" x14ac:dyDescent="0.25">
      <c r="D18" s="107" t="s">
        <v>17</v>
      </c>
      <c r="E18" s="114">
        <v>658</v>
      </c>
      <c r="F18" s="115">
        <v>12245.5338734</v>
      </c>
      <c r="G18" s="114">
        <v>1137</v>
      </c>
      <c r="H18" s="115">
        <v>5542.4960935999998</v>
      </c>
    </row>
    <row r="19" spans="4:8" ht="15.75" x14ac:dyDescent="0.25">
      <c r="D19" s="107" t="s">
        <v>18</v>
      </c>
      <c r="E19" s="114">
        <v>2461</v>
      </c>
      <c r="F19" s="115">
        <v>35622.471079800001</v>
      </c>
      <c r="G19" s="114">
        <v>1462</v>
      </c>
      <c r="H19" s="115">
        <v>15520.807366999999</v>
      </c>
    </row>
    <row r="20" spans="4:8" ht="15.75" x14ac:dyDescent="0.25">
      <c r="D20" s="107" t="s">
        <v>19</v>
      </c>
      <c r="E20" s="114">
        <v>1449</v>
      </c>
      <c r="F20" s="115">
        <v>35932.1730981</v>
      </c>
      <c r="G20" s="114">
        <v>805</v>
      </c>
      <c r="H20" s="115">
        <v>18246.527016799999</v>
      </c>
    </row>
    <row r="21" spans="4:8" ht="15.75" x14ac:dyDescent="0.25">
      <c r="D21" s="107" t="s">
        <v>20</v>
      </c>
      <c r="E21" s="114">
        <v>819</v>
      </c>
      <c r="F21" s="115">
        <v>13976.4367117</v>
      </c>
      <c r="G21" s="114">
        <v>287</v>
      </c>
      <c r="H21" s="115">
        <v>3915.1967705000002</v>
      </c>
    </row>
    <row r="22" spans="4:8" ht="15.75" x14ac:dyDescent="0.25">
      <c r="D22" s="107" t="s">
        <v>21</v>
      </c>
      <c r="E22" s="114">
        <v>473</v>
      </c>
      <c r="F22" s="115">
        <v>5382.4879417000002</v>
      </c>
      <c r="G22" s="114">
        <v>63</v>
      </c>
      <c r="H22" s="115">
        <v>433.89307000000002</v>
      </c>
    </row>
    <row r="23" spans="4:8" ht="15.75" x14ac:dyDescent="0.25">
      <c r="D23" s="107" t="s">
        <v>22</v>
      </c>
      <c r="E23" s="114">
        <v>6874</v>
      </c>
      <c r="F23" s="115">
        <v>812545.32954259997</v>
      </c>
      <c r="G23" s="114">
        <v>2553</v>
      </c>
      <c r="H23" s="115">
        <v>250106.63664710001</v>
      </c>
    </row>
    <row r="24" spans="4:8" ht="15.75" x14ac:dyDescent="0.25">
      <c r="D24" s="107" t="s">
        <v>23</v>
      </c>
      <c r="E24" s="114">
        <v>1730</v>
      </c>
      <c r="F24" s="115">
        <v>18266.67338</v>
      </c>
      <c r="G24" s="114">
        <v>611</v>
      </c>
      <c r="H24" s="115">
        <v>7272.3132868000002</v>
      </c>
    </row>
    <row r="25" spans="4:8" ht="15.75" x14ac:dyDescent="0.25">
      <c r="D25" s="107" t="s">
        <v>24</v>
      </c>
      <c r="E25" s="114">
        <v>21714</v>
      </c>
      <c r="F25" s="115">
        <v>187339.90315999999</v>
      </c>
      <c r="G25" s="114">
        <v>6788</v>
      </c>
      <c r="H25" s="115">
        <v>68854.532290000003</v>
      </c>
    </row>
    <row r="26" spans="4:8" ht="15.75" x14ac:dyDescent="0.25">
      <c r="D26" s="107" t="s">
        <v>25</v>
      </c>
      <c r="E26" s="114">
        <v>983</v>
      </c>
      <c r="F26" s="115">
        <v>17575.2485027</v>
      </c>
      <c r="G26" s="114">
        <v>315</v>
      </c>
      <c r="H26" s="115">
        <v>3372.8462800000002</v>
      </c>
    </row>
    <row r="27" spans="4:8" ht="15.75" x14ac:dyDescent="0.25">
      <c r="D27" s="107" t="s">
        <v>26</v>
      </c>
      <c r="E27" s="114">
        <v>2108</v>
      </c>
      <c r="F27" s="115">
        <v>27220.467138</v>
      </c>
      <c r="G27" s="114">
        <v>867</v>
      </c>
      <c r="H27" s="115">
        <v>9951.3978834999998</v>
      </c>
    </row>
    <row r="28" spans="4:8" ht="15.75" x14ac:dyDescent="0.25">
      <c r="D28" s="108" t="s">
        <v>27</v>
      </c>
      <c r="E28" s="116">
        <v>42808</v>
      </c>
      <c r="F28" s="116">
        <v>1211738.3271019</v>
      </c>
      <c r="G28" s="116">
        <v>16532</v>
      </c>
      <c r="H28" s="119">
        <v>406132.38905639999</v>
      </c>
    </row>
    <row r="29" spans="4:8" ht="15.75" x14ac:dyDescent="0.25">
      <c r="D29" s="107" t="s">
        <v>28</v>
      </c>
      <c r="E29" s="114">
        <v>12709</v>
      </c>
      <c r="F29" s="115">
        <v>34447.980708399999</v>
      </c>
      <c r="G29" s="114">
        <v>1321</v>
      </c>
      <c r="H29" s="115">
        <v>21360.163788099999</v>
      </c>
    </row>
    <row r="30" spans="4:8" ht="15.75" x14ac:dyDescent="0.25">
      <c r="D30" s="107" t="s">
        <v>29</v>
      </c>
      <c r="E30" s="114">
        <v>352</v>
      </c>
      <c r="F30" s="115">
        <v>803.2314126</v>
      </c>
      <c r="G30" s="114">
        <v>146</v>
      </c>
      <c r="H30" s="115">
        <v>895.34050000000002</v>
      </c>
    </row>
    <row r="31" spans="4:8" ht="15.75" x14ac:dyDescent="0.25">
      <c r="D31" s="107" t="s">
        <v>30</v>
      </c>
      <c r="E31" s="114">
        <v>150</v>
      </c>
      <c r="F31" s="115">
        <v>863.1638792</v>
      </c>
      <c r="G31" s="114">
        <v>111</v>
      </c>
      <c r="H31" s="115">
        <v>671.61746000000005</v>
      </c>
    </row>
    <row r="32" spans="4:8" ht="15.75" x14ac:dyDescent="0.25">
      <c r="D32" s="107" t="s">
        <v>31</v>
      </c>
      <c r="E32" s="114">
        <v>10</v>
      </c>
      <c r="F32" s="115">
        <v>65.806039600000005</v>
      </c>
      <c r="G32" s="114">
        <v>5</v>
      </c>
      <c r="H32" s="115">
        <v>136.5</v>
      </c>
    </row>
    <row r="33" spans="4:8" ht="15.75" x14ac:dyDescent="0.25">
      <c r="D33" s="107" t="s">
        <v>32</v>
      </c>
      <c r="E33" s="114">
        <v>0</v>
      </c>
      <c r="F33" s="115">
        <v>0</v>
      </c>
      <c r="G33" s="114">
        <v>0</v>
      </c>
      <c r="H33" s="115">
        <v>0</v>
      </c>
    </row>
    <row r="34" spans="4:8" ht="15.75" x14ac:dyDescent="0.25">
      <c r="D34" s="107" t="s">
        <v>33</v>
      </c>
      <c r="E34" s="114">
        <v>394</v>
      </c>
      <c r="F34" s="115">
        <v>3517.8460836999998</v>
      </c>
      <c r="G34" s="114">
        <v>504</v>
      </c>
      <c r="H34" s="115">
        <v>2906.5435729999999</v>
      </c>
    </row>
    <row r="35" spans="4:8" ht="15.75" x14ac:dyDescent="0.25">
      <c r="D35" s="107" t="s">
        <v>34</v>
      </c>
      <c r="E35" s="114">
        <v>6669</v>
      </c>
      <c r="F35" s="115">
        <v>153857.32088000001</v>
      </c>
      <c r="G35" s="114">
        <v>3098</v>
      </c>
      <c r="H35" s="115">
        <v>70755.608309999996</v>
      </c>
    </row>
    <row r="36" spans="4:8" ht="15.75" x14ac:dyDescent="0.25">
      <c r="D36" s="107" t="s">
        <v>35</v>
      </c>
      <c r="E36" s="114">
        <v>12298</v>
      </c>
      <c r="F36" s="115">
        <v>178068.7481958</v>
      </c>
      <c r="G36" s="114">
        <v>10072</v>
      </c>
      <c r="H36" s="115">
        <v>84590.094737000007</v>
      </c>
    </row>
    <row r="37" spans="4:8" ht="15.75" x14ac:dyDescent="0.25">
      <c r="D37" s="107" t="s">
        <v>36</v>
      </c>
      <c r="E37" s="114">
        <v>627</v>
      </c>
      <c r="F37" s="115">
        <v>8686.2563835000001</v>
      </c>
      <c r="G37" s="114">
        <v>406</v>
      </c>
      <c r="H37" s="115">
        <v>3688.1485305000001</v>
      </c>
    </row>
    <row r="38" spans="4:8" ht="15.75" x14ac:dyDescent="0.25">
      <c r="D38" s="107" t="s">
        <v>37</v>
      </c>
      <c r="E38" s="114">
        <v>20601</v>
      </c>
      <c r="F38" s="115">
        <v>24577.1407798</v>
      </c>
      <c r="G38" s="114">
        <v>13034</v>
      </c>
      <c r="H38" s="115">
        <v>12340.604442399999</v>
      </c>
    </row>
    <row r="39" spans="4:8" ht="15.75" x14ac:dyDescent="0.25">
      <c r="D39" s="107" t="s">
        <v>38</v>
      </c>
      <c r="E39" s="114">
        <v>0</v>
      </c>
      <c r="F39" s="115">
        <v>0</v>
      </c>
      <c r="G39" s="114">
        <v>0</v>
      </c>
      <c r="H39" s="115">
        <v>0</v>
      </c>
    </row>
    <row r="40" spans="4:8" ht="15.75" x14ac:dyDescent="0.25">
      <c r="D40" s="107" t="s">
        <v>39</v>
      </c>
      <c r="E40" s="114">
        <v>0</v>
      </c>
      <c r="F40" s="115">
        <v>0</v>
      </c>
      <c r="G40" s="114">
        <v>0</v>
      </c>
      <c r="H40" s="115">
        <v>0</v>
      </c>
    </row>
    <row r="41" spans="4:8" ht="15.75" x14ac:dyDescent="0.25">
      <c r="D41" s="107" t="s">
        <v>40</v>
      </c>
      <c r="E41" s="114">
        <v>0</v>
      </c>
      <c r="F41" s="115">
        <v>0</v>
      </c>
      <c r="G41" s="114">
        <v>30</v>
      </c>
      <c r="H41" s="115">
        <v>429.85</v>
      </c>
    </row>
    <row r="42" spans="4:8" ht="15.75" x14ac:dyDescent="0.25">
      <c r="D42" s="107" t="s">
        <v>41</v>
      </c>
      <c r="E42" s="114">
        <v>117</v>
      </c>
      <c r="F42" s="115">
        <v>1222.941474</v>
      </c>
      <c r="G42" s="114">
        <v>80</v>
      </c>
      <c r="H42" s="115">
        <v>670.61574129999997</v>
      </c>
    </row>
    <row r="43" spans="4:8" ht="15.75" x14ac:dyDescent="0.25">
      <c r="D43" s="107" t="s">
        <v>42</v>
      </c>
      <c r="E43" s="114">
        <v>18</v>
      </c>
      <c r="F43" s="115">
        <v>168.8067514</v>
      </c>
      <c r="G43" s="114">
        <v>8</v>
      </c>
      <c r="H43" s="115">
        <v>67.087999999999994</v>
      </c>
    </row>
    <row r="44" spans="4:8" ht="15.75" x14ac:dyDescent="0.25">
      <c r="D44" s="107" t="s">
        <v>43</v>
      </c>
      <c r="E44" s="114">
        <v>2148</v>
      </c>
      <c r="F44" s="115">
        <v>27432.764253699999</v>
      </c>
      <c r="G44" s="114">
        <v>1272</v>
      </c>
      <c r="H44" s="115">
        <v>12388.309258900001</v>
      </c>
    </row>
    <row r="45" spans="4:8" ht="15.75" x14ac:dyDescent="0.25">
      <c r="D45" s="107" t="s">
        <v>44</v>
      </c>
      <c r="E45" s="114">
        <v>0</v>
      </c>
      <c r="F45" s="115">
        <v>0</v>
      </c>
      <c r="G45" s="114">
        <v>0</v>
      </c>
      <c r="H45" s="115">
        <v>0</v>
      </c>
    </row>
    <row r="46" spans="4:8" ht="15.75" x14ac:dyDescent="0.25">
      <c r="D46" s="107" t="s">
        <v>45</v>
      </c>
      <c r="E46" s="114">
        <v>17</v>
      </c>
      <c r="F46" s="115">
        <v>321.03460999999999</v>
      </c>
      <c r="G46" s="114">
        <v>11</v>
      </c>
      <c r="H46" s="115">
        <v>919.32635000000005</v>
      </c>
    </row>
    <row r="47" spans="4:8" ht="15.75" x14ac:dyDescent="0.25">
      <c r="D47" s="107" t="s">
        <v>46</v>
      </c>
      <c r="E47" s="114">
        <v>66</v>
      </c>
      <c r="F47" s="115">
        <v>279.88442479999998</v>
      </c>
      <c r="G47" s="114">
        <v>52</v>
      </c>
      <c r="H47" s="115">
        <v>153.05128999999999</v>
      </c>
    </row>
    <row r="48" spans="4:8" ht="15.75" x14ac:dyDescent="0.25">
      <c r="D48" s="107" t="s">
        <v>47</v>
      </c>
      <c r="E48" s="114">
        <v>847</v>
      </c>
      <c r="F48" s="115">
        <v>6027.6703582999999</v>
      </c>
      <c r="G48" s="114">
        <v>182</v>
      </c>
      <c r="H48" s="115">
        <v>2367.5871935999999</v>
      </c>
    </row>
    <row r="49" spans="4:8" ht="15.75" x14ac:dyDescent="0.25">
      <c r="D49" s="108" t="s">
        <v>48</v>
      </c>
      <c r="E49" s="116">
        <v>57023</v>
      </c>
      <c r="F49" s="116">
        <v>440340.5962348</v>
      </c>
      <c r="G49" s="116">
        <v>30332</v>
      </c>
      <c r="H49" s="116">
        <v>214340.44917479999</v>
      </c>
    </row>
    <row r="50" spans="4:8" ht="15.75" x14ac:dyDescent="0.25">
      <c r="D50" s="107" t="s">
        <v>49</v>
      </c>
      <c r="E50" s="114">
        <v>20</v>
      </c>
      <c r="F50" s="115">
        <v>105.68</v>
      </c>
      <c r="G50" s="114">
        <v>3</v>
      </c>
      <c r="H50" s="115">
        <v>30</v>
      </c>
    </row>
    <row r="51" spans="4:8" ht="15.75" x14ac:dyDescent="0.25">
      <c r="D51" s="107" t="s">
        <v>50</v>
      </c>
      <c r="E51" s="114">
        <v>0</v>
      </c>
      <c r="F51" s="115">
        <v>0</v>
      </c>
      <c r="G51" s="114">
        <v>0</v>
      </c>
      <c r="H51" s="115">
        <v>0</v>
      </c>
    </row>
    <row r="52" spans="4:8" ht="15.75" x14ac:dyDescent="0.25">
      <c r="D52" s="107" t="s">
        <v>51</v>
      </c>
      <c r="E52" s="114">
        <v>631</v>
      </c>
      <c r="F52" s="115">
        <v>3.9390000000000001E-2</v>
      </c>
      <c r="G52" s="114">
        <v>144</v>
      </c>
      <c r="H52" s="115">
        <v>1.15E-2</v>
      </c>
    </row>
    <row r="53" spans="4:8" ht="15.75" x14ac:dyDescent="0.25">
      <c r="D53" s="107" t="s">
        <v>52</v>
      </c>
      <c r="E53" s="114">
        <v>0</v>
      </c>
      <c r="F53" s="115">
        <v>0</v>
      </c>
      <c r="G53" s="114">
        <v>0</v>
      </c>
      <c r="H53" s="115">
        <v>0</v>
      </c>
    </row>
    <row r="54" spans="4:8" ht="15.75" x14ac:dyDescent="0.25">
      <c r="D54" s="108" t="s">
        <v>53</v>
      </c>
      <c r="E54" s="116">
        <v>651</v>
      </c>
      <c r="F54" s="116">
        <v>105.71939</v>
      </c>
      <c r="G54" s="116">
        <v>147</v>
      </c>
      <c r="H54" s="116">
        <v>30.011500000000002</v>
      </c>
    </row>
    <row r="55" spans="4:8" ht="15.75" x14ac:dyDescent="0.25">
      <c r="D55" s="107" t="s">
        <v>54</v>
      </c>
      <c r="E55" s="114">
        <v>694</v>
      </c>
      <c r="F55" s="115">
        <v>1823.7447299999999</v>
      </c>
      <c r="G55" s="114">
        <v>390</v>
      </c>
      <c r="H55" s="115">
        <v>1437.0623499999999</v>
      </c>
    </row>
    <row r="56" spans="4:8" ht="15.75" x14ac:dyDescent="0.25">
      <c r="D56" s="107" t="s">
        <v>55</v>
      </c>
      <c r="E56" s="114">
        <v>373</v>
      </c>
      <c r="F56" s="115">
        <v>4572.7238367</v>
      </c>
      <c r="G56" s="114">
        <v>66</v>
      </c>
      <c r="H56" s="115">
        <v>1094.2794899999999</v>
      </c>
    </row>
    <row r="57" spans="4:8" ht="15.75" x14ac:dyDescent="0.25">
      <c r="D57" s="107" t="s">
        <v>56</v>
      </c>
      <c r="E57" s="114">
        <v>1</v>
      </c>
      <c r="F57" s="115">
        <v>0.36104999999999998</v>
      </c>
      <c r="G57" s="114">
        <v>1</v>
      </c>
      <c r="H57" s="115">
        <v>0.52</v>
      </c>
    </row>
    <row r="58" spans="4:8" ht="15.75" x14ac:dyDescent="0.25">
      <c r="D58" s="107" t="s">
        <v>57</v>
      </c>
      <c r="E58" s="114">
        <v>0</v>
      </c>
      <c r="F58" s="115">
        <v>0</v>
      </c>
      <c r="G58" s="114">
        <v>0</v>
      </c>
      <c r="H58" s="115">
        <v>0</v>
      </c>
    </row>
    <row r="59" spans="4:8" ht="15.75" x14ac:dyDescent="0.25">
      <c r="D59" s="107" t="s">
        <v>58</v>
      </c>
      <c r="E59" s="114">
        <v>43</v>
      </c>
      <c r="F59" s="115">
        <v>504.84258</v>
      </c>
      <c r="G59" s="114">
        <v>15</v>
      </c>
      <c r="H59" s="115">
        <v>254.96</v>
      </c>
    </row>
    <row r="60" spans="4:8" ht="15.75" x14ac:dyDescent="0.25">
      <c r="D60" s="107" t="s">
        <v>59</v>
      </c>
      <c r="E60" s="114">
        <v>9595</v>
      </c>
      <c r="F60" s="115">
        <v>4810.0321658000003</v>
      </c>
      <c r="G60" s="114">
        <v>5016</v>
      </c>
      <c r="H60" s="115">
        <v>4153.4748799999998</v>
      </c>
    </row>
    <row r="61" spans="4:8" ht="15.75" x14ac:dyDescent="0.25">
      <c r="D61" s="107" t="s">
        <v>60</v>
      </c>
      <c r="E61" s="114">
        <v>92</v>
      </c>
      <c r="F61" s="115">
        <v>522.69898000000001</v>
      </c>
      <c r="G61" s="114">
        <v>37</v>
      </c>
      <c r="H61" s="115">
        <v>177.24760000000001</v>
      </c>
    </row>
    <row r="62" spans="4:8" ht="15.75" x14ac:dyDescent="0.25">
      <c r="D62" s="108" t="s">
        <v>61</v>
      </c>
      <c r="E62" s="116">
        <v>10798</v>
      </c>
      <c r="F62" s="116">
        <v>12234.4033425</v>
      </c>
      <c r="G62" s="116">
        <v>5525</v>
      </c>
      <c r="H62" s="116">
        <v>7117.54432</v>
      </c>
    </row>
    <row r="63" spans="4:8" ht="15.75" x14ac:dyDescent="0.25">
      <c r="D63" s="109" t="s">
        <v>13</v>
      </c>
      <c r="E63" s="117">
        <v>111280</v>
      </c>
      <c r="F63" s="118">
        <v>1664419.0460691999</v>
      </c>
      <c r="G63" s="117">
        <v>52536</v>
      </c>
      <c r="H63" s="118">
        <v>627620.39405120001</v>
      </c>
    </row>
  </sheetData>
  <mergeCells count="7">
    <mergeCell ref="D9:F9"/>
    <mergeCell ref="D5:F5"/>
    <mergeCell ref="E13:H13"/>
    <mergeCell ref="E14:F14"/>
    <mergeCell ref="G14:H14"/>
    <mergeCell ref="D13:D15"/>
    <mergeCell ref="D7:E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T64"/>
  <sheetViews>
    <sheetView topLeftCell="E50" workbookViewId="0">
      <selection activeCell="P70" sqref="P70"/>
    </sheetView>
  </sheetViews>
  <sheetFormatPr defaultRowHeight="15" x14ac:dyDescent="0.25"/>
  <cols>
    <col min="2" max="2" width="22.5703125" customWidth="1"/>
    <col min="7" max="7" width="11" bestFit="1" customWidth="1"/>
    <col min="12" max="13" width="11" bestFit="1" customWidth="1"/>
    <col min="15" max="17" width="12" bestFit="1" customWidth="1"/>
    <col min="18" max="18" width="17.7109375" bestFit="1" customWidth="1"/>
    <col min="19" max="19" width="12" bestFit="1" customWidth="1"/>
  </cols>
  <sheetData>
    <row r="3" spans="1:20" ht="18.75" x14ac:dyDescent="0.3">
      <c r="C3" s="120"/>
      <c r="D3" s="120"/>
      <c r="E3" s="120"/>
      <c r="F3" s="121"/>
      <c r="G3" s="120"/>
      <c r="H3" s="120"/>
      <c r="I3" s="122"/>
      <c r="J3" s="122"/>
      <c r="K3" s="122"/>
      <c r="L3" s="122"/>
      <c r="M3" s="122"/>
      <c r="N3" s="122"/>
      <c r="O3" s="122"/>
      <c r="P3" s="122"/>
      <c r="Q3" s="122"/>
      <c r="R3" s="123" t="s">
        <v>128</v>
      </c>
      <c r="S3" s="122"/>
      <c r="T3" s="122"/>
    </row>
    <row r="4" spans="1:20" x14ac:dyDescent="0.25">
      <c r="C4" s="120"/>
      <c r="D4" s="120"/>
      <c r="E4" s="120"/>
      <c r="F4" s="121"/>
      <c r="G4" s="120"/>
      <c r="H4" s="120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20" ht="15.75" x14ac:dyDescent="0.25">
      <c r="C5" s="384" t="s">
        <v>129</v>
      </c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6"/>
    </row>
    <row r="6" spans="1:20" ht="15.75" x14ac:dyDescent="0.25"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2"/>
    </row>
    <row r="7" spans="1:20" ht="15.75" x14ac:dyDescent="0.25"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2"/>
    </row>
    <row r="8" spans="1:20" ht="15.75" x14ac:dyDescent="0.25"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2"/>
    </row>
    <row r="9" spans="1:20" ht="16.5" thickBot="1" x14ac:dyDescent="0.3">
      <c r="C9" s="120"/>
      <c r="D9" s="120"/>
      <c r="E9" s="120"/>
      <c r="F9" s="120"/>
      <c r="G9" s="120"/>
      <c r="H9" s="120"/>
      <c r="I9" s="122"/>
      <c r="J9" s="122"/>
      <c r="K9" s="122"/>
      <c r="L9" s="122"/>
      <c r="M9" s="122"/>
      <c r="N9" s="122"/>
      <c r="O9" s="122"/>
      <c r="P9" s="122"/>
      <c r="Q9" s="122"/>
      <c r="R9" s="125" t="s">
        <v>130</v>
      </c>
      <c r="S9" s="122"/>
      <c r="T9" s="122"/>
    </row>
    <row r="10" spans="1:20" x14ac:dyDescent="0.25">
      <c r="A10" s="430" t="s">
        <v>139</v>
      </c>
      <c r="B10" s="433" t="s">
        <v>140</v>
      </c>
      <c r="C10" s="387" t="s">
        <v>131</v>
      </c>
      <c r="D10" s="387"/>
      <c r="E10" s="388"/>
      <c r="F10" s="393" t="s">
        <v>100</v>
      </c>
      <c r="G10" s="394"/>
      <c r="H10" s="395"/>
      <c r="I10" s="402" t="s">
        <v>132</v>
      </c>
      <c r="J10" s="403"/>
      <c r="K10" s="404"/>
      <c r="L10" s="411" t="s">
        <v>133</v>
      </c>
      <c r="M10" s="412"/>
      <c r="N10" s="413"/>
      <c r="O10" s="420" t="s">
        <v>134</v>
      </c>
      <c r="P10" s="421"/>
      <c r="Q10" s="422"/>
      <c r="R10" s="411" t="s">
        <v>135</v>
      </c>
      <c r="S10" s="412"/>
      <c r="T10" s="413"/>
    </row>
    <row r="11" spans="1:20" x14ac:dyDescent="0.25">
      <c r="A11" s="431"/>
      <c r="B11" s="434"/>
      <c r="C11" s="389"/>
      <c r="D11" s="389"/>
      <c r="E11" s="390"/>
      <c r="F11" s="396"/>
      <c r="G11" s="397"/>
      <c r="H11" s="398"/>
      <c r="I11" s="405"/>
      <c r="J11" s="406"/>
      <c r="K11" s="407"/>
      <c r="L11" s="414"/>
      <c r="M11" s="415"/>
      <c r="N11" s="416"/>
      <c r="O11" s="423"/>
      <c r="P11" s="424"/>
      <c r="Q11" s="425"/>
      <c r="R11" s="414"/>
      <c r="S11" s="415"/>
      <c r="T11" s="416"/>
    </row>
    <row r="12" spans="1:20" ht="15.75" thickBot="1" x14ac:dyDescent="0.3">
      <c r="A12" s="431"/>
      <c r="B12" s="434"/>
      <c r="C12" s="391"/>
      <c r="D12" s="391"/>
      <c r="E12" s="392"/>
      <c r="F12" s="399"/>
      <c r="G12" s="400"/>
      <c r="H12" s="401"/>
      <c r="I12" s="408"/>
      <c r="J12" s="409"/>
      <c r="K12" s="410"/>
      <c r="L12" s="417"/>
      <c r="M12" s="418"/>
      <c r="N12" s="419"/>
      <c r="O12" s="426"/>
      <c r="P12" s="427"/>
      <c r="Q12" s="428"/>
      <c r="R12" s="417"/>
      <c r="S12" s="418"/>
      <c r="T12" s="419"/>
    </row>
    <row r="13" spans="1:20" ht="26.25" thickBot="1" x14ac:dyDescent="0.3">
      <c r="A13" s="432"/>
      <c r="B13" s="435"/>
      <c r="C13" s="126" t="s">
        <v>136</v>
      </c>
      <c r="D13" s="127" t="s">
        <v>137</v>
      </c>
      <c r="E13" s="128" t="s">
        <v>138</v>
      </c>
      <c r="F13" s="127" t="s">
        <v>136</v>
      </c>
      <c r="G13" s="127" t="s">
        <v>137</v>
      </c>
      <c r="H13" s="128" t="s">
        <v>138</v>
      </c>
      <c r="I13" s="127" t="s">
        <v>136</v>
      </c>
      <c r="J13" s="127" t="s">
        <v>137</v>
      </c>
      <c r="K13" s="128" t="s">
        <v>138</v>
      </c>
      <c r="L13" s="127" t="s">
        <v>136</v>
      </c>
      <c r="M13" s="127" t="s">
        <v>137</v>
      </c>
      <c r="N13" s="128" t="s">
        <v>138</v>
      </c>
      <c r="O13" s="127" t="s">
        <v>136</v>
      </c>
      <c r="P13" s="127" t="s">
        <v>137</v>
      </c>
      <c r="Q13" s="128" t="s">
        <v>138</v>
      </c>
      <c r="R13" s="127" t="s">
        <v>136</v>
      </c>
      <c r="S13" s="127" t="s">
        <v>137</v>
      </c>
      <c r="T13" s="128" t="s">
        <v>138</v>
      </c>
    </row>
    <row r="14" spans="1:20" x14ac:dyDescent="0.25">
      <c r="A14" s="131">
        <v>1</v>
      </c>
      <c r="B14" s="131" t="s">
        <v>141</v>
      </c>
      <c r="C14" s="129">
        <v>780.51</v>
      </c>
      <c r="D14" s="129">
        <v>13117.25</v>
      </c>
      <c r="E14" s="129">
        <f t="shared" ref="E14:E64" si="0">(D14/C14 ) * 100</f>
        <v>1680.5998641913623</v>
      </c>
      <c r="F14" s="129">
        <v>25302</v>
      </c>
      <c r="G14" s="129">
        <v>45858.49</v>
      </c>
      <c r="H14" s="129">
        <f t="shared" ref="H14:H64" si="1">(G14/F14 ) * 100</f>
        <v>181.24452612441704</v>
      </c>
      <c r="I14" s="129">
        <v>2321</v>
      </c>
      <c r="J14" s="129">
        <v>400.13</v>
      </c>
      <c r="K14" s="129">
        <f t="shared" ref="K14:K64" si="2">(J14/I14 ) * 100</f>
        <v>17.239551917277034</v>
      </c>
      <c r="L14" s="129">
        <v>28403.51</v>
      </c>
      <c r="M14" s="129">
        <v>59375.87</v>
      </c>
      <c r="N14" s="129">
        <f t="shared" ref="N14:N64" si="3">(M14/L14 ) * 100</f>
        <v>209.04412870099506</v>
      </c>
      <c r="O14" s="129">
        <v>66962.7</v>
      </c>
      <c r="P14" s="129">
        <v>62685</v>
      </c>
      <c r="Q14" s="129">
        <f t="shared" ref="Q14:Q64" si="4">(P14/O14 ) * 100</f>
        <v>93.611816727820113</v>
      </c>
      <c r="R14" s="129">
        <v>95366.21</v>
      </c>
      <c r="S14" s="129">
        <v>122060.87</v>
      </c>
      <c r="T14" s="129">
        <f t="shared" ref="T14:T64" si="5">(S14/R14 ) * 100</f>
        <v>127.99173837358116</v>
      </c>
    </row>
    <row r="15" spans="1:20" x14ac:dyDescent="0.25">
      <c r="A15" s="131">
        <v>2</v>
      </c>
      <c r="B15" s="131" t="s">
        <v>142</v>
      </c>
      <c r="C15" s="129">
        <v>238</v>
      </c>
      <c r="D15" s="129">
        <v>2525.2600000000002</v>
      </c>
      <c r="E15" s="129">
        <f t="shared" si="0"/>
        <v>1061.0336134453783</v>
      </c>
      <c r="F15" s="129">
        <v>10574</v>
      </c>
      <c r="G15" s="129">
        <v>39586.449999999997</v>
      </c>
      <c r="H15" s="129">
        <f t="shared" si="1"/>
        <v>374.37535464346507</v>
      </c>
      <c r="I15" s="129">
        <v>285</v>
      </c>
      <c r="J15" s="129">
        <v>2058.54</v>
      </c>
      <c r="K15" s="129">
        <f t="shared" si="2"/>
        <v>722.29473684210518</v>
      </c>
      <c r="L15" s="129">
        <v>11097</v>
      </c>
      <c r="M15" s="129">
        <v>44170.25</v>
      </c>
      <c r="N15" s="129">
        <f t="shared" si="3"/>
        <v>398.0377579525998</v>
      </c>
      <c r="O15" s="129">
        <v>121892.66</v>
      </c>
      <c r="P15" s="129">
        <v>379205.57</v>
      </c>
      <c r="Q15" s="129">
        <f t="shared" si="4"/>
        <v>311.09795290380896</v>
      </c>
      <c r="R15" s="129">
        <v>132989.66</v>
      </c>
      <c r="S15" s="129">
        <v>423375.82</v>
      </c>
      <c r="T15" s="129">
        <f t="shared" si="5"/>
        <v>318.35243431707397</v>
      </c>
    </row>
    <row r="16" spans="1:20" x14ac:dyDescent="0.25">
      <c r="A16" s="131">
        <v>3</v>
      </c>
      <c r="B16" s="131" t="s">
        <v>143</v>
      </c>
      <c r="C16" s="129">
        <v>42</v>
      </c>
      <c r="D16" s="129">
        <v>81.47</v>
      </c>
      <c r="E16" s="129">
        <f t="shared" si="0"/>
        <v>193.97619047619048</v>
      </c>
      <c r="F16" s="129">
        <v>9244</v>
      </c>
      <c r="G16" s="129">
        <v>1.87</v>
      </c>
      <c r="H16" s="129">
        <f t="shared" si="1"/>
        <v>2.0229337948939854E-2</v>
      </c>
      <c r="I16" s="129">
        <v>317</v>
      </c>
      <c r="J16" s="129">
        <v>0</v>
      </c>
      <c r="K16" s="129">
        <f t="shared" si="2"/>
        <v>0</v>
      </c>
      <c r="L16" s="129">
        <v>9603</v>
      </c>
      <c r="M16" s="129">
        <v>83.34</v>
      </c>
      <c r="N16" s="129">
        <f t="shared" si="3"/>
        <v>0.86785379568884735</v>
      </c>
      <c r="O16" s="129">
        <v>24671.52</v>
      </c>
      <c r="P16" s="129">
        <v>0</v>
      </c>
      <c r="Q16" s="129">
        <f t="shared" si="4"/>
        <v>0</v>
      </c>
      <c r="R16" s="129">
        <v>34274.519999999997</v>
      </c>
      <c r="S16" s="129">
        <v>83.34</v>
      </c>
      <c r="T16" s="129">
        <f t="shared" si="5"/>
        <v>0.2431543899083051</v>
      </c>
    </row>
    <row r="17" spans="1:20" x14ac:dyDescent="0.25">
      <c r="A17" s="131">
        <v>4</v>
      </c>
      <c r="B17" s="131" t="s">
        <v>144</v>
      </c>
      <c r="C17" s="129">
        <v>511.35</v>
      </c>
      <c r="D17" s="129">
        <v>8268.5</v>
      </c>
      <c r="E17" s="129">
        <f t="shared" si="0"/>
        <v>1616.99423095727</v>
      </c>
      <c r="F17" s="129">
        <v>65282</v>
      </c>
      <c r="G17" s="129">
        <v>110673</v>
      </c>
      <c r="H17" s="129">
        <f t="shared" si="1"/>
        <v>169.53065163444748</v>
      </c>
      <c r="I17" s="129">
        <v>745</v>
      </c>
      <c r="J17" s="129">
        <v>761.6</v>
      </c>
      <c r="K17" s="129">
        <f t="shared" si="2"/>
        <v>102.22818791946308</v>
      </c>
      <c r="L17" s="129">
        <v>66538.350000000006</v>
      </c>
      <c r="M17" s="129">
        <v>119703.1</v>
      </c>
      <c r="N17" s="129">
        <f t="shared" si="3"/>
        <v>179.90091428476958</v>
      </c>
      <c r="O17" s="129">
        <v>1501559.59</v>
      </c>
      <c r="P17" s="129">
        <v>1544228.08</v>
      </c>
      <c r="Q17" s="129">
        <f t="shared" si="4"/>
        <v>102.84161150074638</v>
      </c>
      <c r="R17" s="129">
        <v>1568097.94</v>
      </c>
      <c r="S17" s="129">
        <v>1663931.18</v>
      </c>
      <c r="T17" s="129">
        <f t="shared" si="5"/>
        <v>106.11143204486322</v>
      </c>
    </row>
    <row r="18" spans="1:20" x14ac:dyDescent="0.25">
      <c r="A18" s="131">
        <v>5</v>
      </c>
      <c r="B18" s="131" t="s">
        <v>145</v>
      </c>
      <c r="C18" s="129">
        <v>1932</v>
      </c>
      <c r="D18" s="129">
        <v>7830.2</v>
      </c>
      <c r="E18" s="129">
        <f t="shared" si="0"/>
        <v>405.28985507246375</v>
      </c>
      <c r="F18" s="129">
        <v>19504.79</v>
      </c>
      <c r="G18" s="129">
        <v>17853.29</v>
      </c>
      <c r="H18" s="129">
        <f t="shared" si="1"/>
        <v>91.532849110398004</v>
      </c>
      <c r="I18" s="129">
        <v>650</v>
      </c>
      <c r="J18" s="129">
        <v>1441.22</v>
      </c>
      <c r="K18" s="129">
        <f t="shared" si="2"/>
        <v>221.72615384615386</v>
      </c>
      <c r="L18" s="129">
        <v>22086.79</v>
      </c>
      <c r="M18" s="129">
        <v>27124.71</v>
      </c>
      <c r="N18" s="129">
        <f t="shared" si="3"/>
        <v>122.80965228537057</v>
      </c>
      <c r="O18" s="129">
        <v>39721.14</v>
      </c>
      <c r="P18" s="129">
        <v>44837.9</v>
      </c>
      <c r="Q18" s="129">
        <f t="shared" si="4"/>
        <v>112.8817048050484</v>
      </c>
      <c r="R18" s="129">
        <v>61807.93</v>
      </c>
      <c r="S18" s="129">
        <v>71962.61</v>
      </c>
      <c r="T18" s="129">
        <f t="shared" si="5"/>
        <v>116.42941286012976</v>
      </c>
    </row>
    <row r="19" spans="1:20" x14ac:dyDescent="0.25">
      <c r="A19" s="131">
        <v>6</v>
      </c>
      <c r="B19" s="131" t="s">
        <v>146</v>
      </c>
      <c r="C19" s="129">
        <v>164.51</v>
      </c>
      <c r="D19" s="129">
        <v>459.24</v>
      </c>
      <c r="E19" s="129">
        <f t="shared" si="0"/>
        <v>279.15628229286978</v>
      </c>
      <c r="F19" s="129">
        <v>16627.009999999998</v>
      </c>
      <c r="G19" s="129">
        <v>44367.519999999997</v>
      </c>
      <c r="H19" s="129">
        <f t="shared" si="1"/>
        <v>266.84003918924691</v>
      </c>
      <c r="I19" s="129">
        <v>136</v>
      </c>
      <c r="J19" s="129">
        <v>210.46</v>
      </c>
      <c r="K19" s="129">
        <f t="shared" si="2"/>
        <v>154.75</v>
      </c>
      <c r="L19" s="129">
        <v>16927.52</v>
      </c>
      <c r="M19" s="129">
        <v>45037.22</v>
      </c>
      <c r="N19" s="129">
        <f t="shared" si="3"/>
        <v>266.05917464578391</v>
      </c>
      <c r="O19" s="129">
        <v>6430689.8700000001</v>
      </c>
      <c r="P19" s="129">
        <v>5491948.2199999997</v>
      </c>
      <c r="Q19" s="129">
        <f t="shared" si="4"/>
        <v>85.402162614319948</v>
      </c>
      <c r="R19" s="129">
        <v>6447617.3899999997</v>
      </c>
      <c r="S19" s="129">
        <v>5536985.4400000004</v>
      </c>
      <c r="T19" s="129">
        <f t="shared" si="5"/>
        <v>85.876458001178023</v>
      </c>
    </row>
    <row r="20" spans="1:20" x14ac:dyDescent="0.25">
      <c r="A20" s="131">
        <v>7</v>
      </c>
      <c r="B20" s="131" t="s">
        <v>147</v>
      </c>
      <c r="C20" s="129">
        <v>106.75</v>
      </c>
      <c r="D20" s="129">
        <v>1827.67</v>
      </c>
      <c r="E20" s="129">
        <f t="shared" si="0"/>
        <v>1712.1030444964872</v>
      </c>
      <c r="F20" s="129">
        <v>3522</v>
      </c>
      <c r="G20" s="129">
        <v>12752.35</v>
      </c>
      <c r="H20" s="129">
        <f t="shared" si="1"/>
        <v>362.07694491766046</v>
      </c>
      <c r="I20" s="129">
        <v>780</v>
      </c>
      <c r="J20" s="129">
        <v>129.47999999999999</v>
      </c>
      <c r="K20" s="129">
        <f t="shared" si="2"/>
        <v>16.599999999999998</v>
      </c>
      <c r="L20" s="129">
        <v>4408.75</v>
      </c>
      <c r="M20" s="129">
        <v>14709.5</v>
      </c>
      <c r="N20" s="129">
        <f t="shared" si="3"/>
        <v>333.64332293734049</v>
      </c>
      <c r="O20" s="129">
        <v>9244.6200000000008</v>
      </c>
      <c r="P20" s="129">
        <v>8791.3799999999992</v>
      </c>
      <c r="Q20" s="129">
        <f t="shared" si="4"/>
        <v>95.097256566521921</v>
      </c>
      <c r="R20" s="129">
        <v>13653.37</v>
      </c>
      <c r="S20" s="129">
        <v>23500.880000000001</v>
      </c>
      <c r="T20" s="129">
        <f t="shared" si="5"/>
        <v>172.12512368741199</v>
      </c>
    </row>
    <row r="21" spans="1:20" x14ac:dyDescent="0.25">
      <c r="A21" s="131">
        <v>8</v>
      </c>
      <c r="B21" s="131" t="s">
        <v>148</v>
      </c>
      <c r="C21" s="129">
        <v>209.3</v>
      </c>
      <c r="D21" s="129">
        <v>4740.46</v>
      </c>
      <c r="E21" s="129">
        <f t="shared" si="0"/>
        <v>2264.911610129001</v>
      </c>
      <c r="F21" s="129">
        <v>5363.01</v>
      </c>
      <c r="G21" s="129">
        <v>32288.400000000001</v>
      </c>
      <c r="H21" s="129">
        <f t="shared" si="1"/>
        <v>602.05742670627137</v>
      </c>
      <c r="I21" s="129">
        <v>785</v>
      </c>
      <c r="J21" s="129">
        <v>5346.08</v>
      </c>
      <c r="K21" s="129">
        <f t="shared" si="2"/>
        <v>681.02929936305725</v>
      </c>
      <c r="L21" s="129">
        <v>6357.31</v>
      </c>
      <c r="M21" s="129">
        <v>42374.94</v>
      </c>
      <c r="N21" s="129">
        <f t="shared" si="3"/>
        <v>666.55456474515165</v>
      </c>
      <c r="O21" s="129">
        <v>33757.11</v>
      </c>
      <c r="P21" s="129">
        <v>78200.69</v>
      </c>
      <c r="Q21" s="129">
        <f t="shared" si="4"/>
        <v>231.65694575157647</v>
      </c>
      <c r="R21" s="129">
        <v>40114.42</v>
      </c>
      <c r="S21" s="129">
        <v>120575.63</v>
      </c>
      <c r="T21" s="129">
        <f t="shared" si="5"/>
        <v>300.57926800387492</v>
      </c>
    </row>
    <row r="22" spans="1:20" x14ac:dyDescent="0.25">
      <c r="A22" s="131">
        <v>9</v>
      </c>
      <c r="B22" s="131" t="s">
        <v>149</v>
      </c>
      <c r="C22" s="129">
        <v>934.51</v>
      </c>
      <c r="D22" s="129">
        <v>7352.48</v>
      </c>
      <c r="E22" s="129">
        <f t="shared" si="0"/>
        <v>786.77381729462491</v>
      </c>
      <c r="F22" s="129">
        <v>73412</v>
      </c>
      <c r="G22" s="129">
        <v>107547.2</v>
      </c>
      <c r="H22" s="129">
        <f t="shared" si="1"/>
        <v>146.49812019833271</v>
      </c>
      <c r="I22" s="129">
        <v>2441</v>
      </c>
      <c r="J22" s="129">
        <v>6752.84</v>
      </c>
      <c r="K22" s="129">
        <f t="shared" si="2"/>
        <v>276.64235968865222</v>
      </c>
      <c r="L22" s="129">
        <v>76787.509999999995</v>
      </c>
      <c r="M22" s="129">
        <v>121652.52</v>
      </c>
      <c r="N22" s="129">
        <f t="shared" si="3"/>
        <v>158.4274838447034</v>
      </c>
      <c r="O22" s="129">
        <v>5199856.83</v>
      </c>
      <c r="P22" s="129">
        <v>4988363.4800000004</v>
      </c>
      <c r="Q22" s="129">
        <f t="shared" si="4"/>
        <v>95.93270820881429</v>
      </c>
      <c r="R22" s="129">
        <v>5276644.34</v>
      </c>
      <c r="S22" s="129">
        <v>5110016</v>
      </c>
      <c r="T22" s="129">
        <f t="shared" si="5"/>
        <v>96.842153284107837</v>
      </c>
    </row>
    <row r="23" spans="1:20" x14ac:dyDescent="0.25">
      <c r="A23" s="131">
        <v>10</v>
      </c>
      <c r="B23" s="131" t="s">
        <v>150</v>
      </c>
      <c r="C23" s="129">
        <v>5377.4</v>
      </c>
      <c r="D23" s="129">
        <v>17390.07</v>
      </c>
      <c r="E23" s="129">
        <f t="shared" si="0"/>
        <v>323.39178785286572</v>
      </c>
      <c r="F23" s="129">
        <v>92782</v>
      </c>
      <c r="G23" s="129">
        <v>291677.36</v>
      </c>
      <c r="H23" s="129">
        <f t="shared" si="1"/>
        <v>314.36847664417667</v>
      </c>
      <c r="I23" s="129">
        <v>5414</v>
      </c>
      <c r="J23" s="129">
        <v>4391.2</v>
      </c>
      <c r="K23" s="129">
        <f t="shared" si="2"/>
        <v>81.108237901736231</v>
      </c>
      <c r="L23" s="129">
        <v>103573.4</v>
      </c>
      <c r="M23" s="129">
        <v>313458.63</v>
      </c>
      <c r="N23" s="129">
        <f t="shared" si="3"/>
        <v>302.6439510530696</v>
      </c>
      <c r="O23" s="129">
        <v>1713976.21</v>
      </c>
      <c r="P23" s="129">
        <v>1708919.21</v>
      </c>
      <c r="Q23" s="129">
        <f t="shared" si="4"/>
        <v>99.704955064691362</v>
      </c>
      <c r="R23" s="129">
        <v>1817549.61</v>
      </c>
      <c r="S23" s="129">
        <v>2022377.84</v>
      </c>
      <c r="T23" s="129">
        <f t="shared" si="5"/>
        <v>111.26947120854653</v>
      </c>
    </row>
    <row r="24" spans="1:20" x14ac:dyDescent="0.25">
      <c r="A24" s="131">
        <v>11</v>
      </c>
      <c r="B24" s="131" t="s">
        <v>151</v>
      </c>
      <c r="C24" s="129">
        <v>145.25</v>
      </c>
      <c r="D24" s="129">
        <v>1371.28</v>
      </c>
      <c r="E24" s="129">
        <f t="shared" si="0"/>
        <v>944.08261617900177</v>
      </c>
      <c r="F24" s="129">
        <v>13220</v>
      </c>
      <c r="G24" s="129">
        <v>20269.04</v>
      </c>
      <c r="H24" s="129">
        <f t="shared" si="1"/>
        <v>153.32102874432678</v>
      </c>
      <c r="I24" s="129">
        <v>16551</v>
      </c>
      <c r="J24" s="129">
        <v>24603.98</v>
      </c>
      <c r="K24" s="129">
        <f t="shared" si="2"/>
        <v>148.65554951362455</v>
      </c>
      <c r="L24" s="129">
        <v>29916.25</v>
      </c>
      <c r="M24" s="129">
        <v>46244.3</v>
      </c>
      <c r="N24" s="129">
        <f t="shared" si="3"/>
        <v>154.5792002674132</v>
      </c>
      <c r="O24" s="129">
        <v>576537.57999999996</v>
      </c>
      <c r="P24" s="129">
        <v>279374.7</v>
      </c>
      <c r="Q24" s="129">
        <f t="shared" si="4"/>
        <v>48.457326927413824</v>
      </c>
      <c r="R24" s="129">
        <v>606453.82999999996</v>
      </c>
      <c r="S24" s="129">
        <v>325619</v>
      </c>
      <c r="T24" s="129">
        <f t="shared" si="5"/>
        <v>53.692298389804883</v>
      </c>
    </row>
    <row r="25" spans="1:20" x14ac:dyDescent="0.25">
      <c r="A25" s="131">
        <v>12</v>
      </c>
      <c r="B25" s="131" t="s">
        <v>152</v>
      </c>
      <c r="C25" s="129">
        <v>554.75</v>
      </c>
      <c r="D25" s="129">
        <v>2642.33</v>
      </c>
      <c r="E25" s="129">
        <f t="shared" si="0"/>
        <v>476.31004957187918</v>
      </c>
      <c r="F25" s="129">
        <v>97594</v>
      </c>
      <c r="G25" s="129">
        <v>122198.93</v>
      </c>
      <c r="H25" s="129">
        <f t="shared" si="1"/>
        <v>125.21151915076744</v>
      </c>
      <c r="I25" s="129">
        <v>1214</v>
      </c>
      <c r="J25" s="129">
        <v>1105.8599999999999</v>
      </c>
      <c r="K25" s="129">
        <f t="shared" si="2"/>
        <v>91.09225700164744</v>
      </c>
      <c r="L25" s="129">
        <v>99362.75</v>
      </c>
      <c r="M25" s="129">
        <v>125947.12</v>
      </c>
      <c r="N25" s="129">
        <f t="shared" si="3"/>
        <v>126.7548653796317</v>
      </c>
      <c r="O25" s="129">
        <v>487936.16</v>
      </c>
      <c r="P25" s="129">
        <v>1071292.78</v>
      </c>
      <c r="Q25" s="129">
        <f t="shared" si="4"/>
        <v>219.55593125133421</v>
      </c>
      <c r="R25" s="129">
        <v>587298.91</v>
      </c>
      <c r="S25" s="129">
        <v>1197239.8999999999</v>
      </c>
      <c r="T25" s="129">
        <f t="shared" si="5"/>
        <v>203.85529065599658</v>
      </c>
    </row>
    <row r="26" spans="1:20" x14ac:dyDescent="0.25">
      <c r="A26" s="429" t="s">
        <v>153</v>
      </c>
      <c r="B26" s="429"/>
      <c r="C26" s="130">
        <v>10996.33</v>
      </c>
      <c r="D26" s="130">
        <v>67606.210000000006</v>
      </c>
      <c r="E26" s="130">
        <f t="shared" si="0"/>
        <v>614.80703107309444</v>
      </c>
      <c r="F26" s="130">
        <v>432426.81</v>
      </c>
      <c r="G26" s="130">
        <v>845073.9</v>
      </c>
      <c r="H26" s="130">
        <f t="shared" si="1"/>
        <v>195.42588027786712</v>
      </c>
      <c r="I26" s="130">
        <v>31639</v>
      </c>
      <c r="J26" s="130">
        <v>47201.39</v>
      </c>
      <c r="K26" s="130">
        <f t="shared" si="2"/>
        <v>149.18736369670341</v>
      </c>
      <c r="L26" s="130">
        <v>475062.14</v>
      </c>
      <c r="M26" s="130">
        <v>959881.5</v>
      </c>
      <c r="N26" s="130">
        <f t="shared" si="3"/>
        <v>202.05388288782601</v>
      </c>
      <c r="O26" s="130">
        <v>16206805.99</v>
      </c>
      <c r="P26" s="130">
        <v>15657847.01</v>
      </c>
      <c r="Q26" s="130">
        <f t="shared" si="4"/>
        <v>96.61278736637729</v>
      </c>
      <c r="R26" s="130">
        <v>16681868.130000001</v>
      </c>
      <c r="S26" s="130">
        <v>16617728.51</v>
      </c>
      <c r="T26" s="130">
        <f t="shared" si="5"/>
        <v>99.615512965933021</v>
      </c>
    </row>
    <row r="27" spans="1:20" x14ac:dyDescent="0.25">
      <c r="A27" s="131">
        <v>13</v>
      </c>
      <c r="B27" s="131" t="s">
        <v>154</v>
      </c>
      <c r="C27" s="129">
        <v>109.9</v>
      </c>
      <c r="D27" s="129">
        <v>16461.849999999999</v>
      </c>
      <c r="E27" s="129">
        <f t="shared" si="0"/>
        <v>14978.935395814375</v>
      </c>
      <c r="F27" s="129">
        <v>142380</v>
      </c>
      <c r="G27" s="129">
        <v>132467.07999999999</v>
      </c>
      <c r="H27" s="129">
        <f t="shared" si="1"/>
        <v>93.03770192442758</v>
      </c>
      <c r="I27" s="129">
        <v>1355</v>
      </c>
      <c r="J27" s="129">
        <v>480.53</v>
      </c>
      <c r="K27" s="129">
        <f t="shared" si="2"/>
        <v>35.463468634686343</v>
      </c>
      <c r="L27" s="129">
        <v>143844.9</v>
      </c>
      <c r="M27" s="129">
        <v>149409.46</v>
      </c>
      <c r="N27" s="129">
        <f t="shared" si="3"/>
        <v>103.86844441478287</v>
      </c>
      <c r="O27" s="129">
        <v>404850.31</v>
      </c>
      <c r="P27" s="129">
        <v>863610.34</v>
      </c>
      <c r="Q27" s="129">
        <f t="shared" si="4"/>
        <v>213.31596362122087</v>
      </c>
      <c r="R27" s="129">
        <v>548695.21</v>
      </c>
      <c r="S27" s="129">
        <v>1013019.8</v>
      </c>
      <c r="T27" s="129">
        <f t="shared" si="5"/>
        <v>184.62340868621766</v>
      </c>
    </row>
    <row r="28" spans="1:20" x14ac:dyDescent="0.25">
      <c r="A28" s="131">
        <v>14</v>
      </c>
      <c r="B28" s="131" t="s">
        <v>155</v>
      </c>
      <c r="C28" s="129">
        <v>3.51</v>
      </c>
      <c r="D28" s="129">
        <v>72.14</v>
      </c>
      <c r="E28" s="129">
        <f t="shared" si="0"/>
        <v>2055.2706552706554</v>
      </c>
      <c r="F28" s="129">
        <v>250</v>
      </c>
      <c r="G28" s="129">
        <v>1300.75</v>
      </c>
      <c r="H28" s="129">
        <f t="shared" si="1"/>
        <v>520.30000000000007</v>
      </c>
      <c r="I28" s="129">
        <v>60</v>
      </c>
      <c r="J28" s="129">
        <v>0</v>
      </c>
      <c r="K28" s="129">
        <f t="shared" si="2"/>
        <v>0</v>
      </c>
      <c r="L28" s="129">
        <v>313.51</v>
      </c>
      <c r="M28" s="129">
        <v>1372.89</v>
      </c>
      <c r="N28" s="129">
        <f t="shared" si="3"/>
        <v>437.90947657172029</v>
      </c>
      <c r="O28" s="129">
        <v>2359.66</v>
      </c>
      <c r="P28" s="129">
        <v>2965.25</v>
      </c>
      <c r="Q28" s="129">
        <f t="shared" si="4"/>
        <v>125.6642906181399</v>
      </c>
      <c r="R28" s="129">
        <v>2673.17</v>
      </c>
      <c r="S28" s="129">
        <v>4338.1400000000003</v>
      </c>
      <c r="T28" s="129">
        <f t="shared" si="5"/>
        <v>162.28447872750331</v>
      </c>
    </row>
    <row r="29" spans="1:20" x14ac:dyDescent="0.25">
      <c r="A29" s="131">
        <v>15</v>
      </c>
      <c r="B29" s="131" t="s">
        <v>156</v>
      </c>
      <c r="C29" s="129">
        <v>73.510000000000005</v>
      </c>
      <c r="D29" s="129">
        <v>518.78</v>
      </c>
      <c r="E29" s="129">
        <f t="shared" si="0"/>
        <v>705.72711195755676</v>
      </c>
      <c r="F29" s="129">
        <v>10</v>
      </c>
      <c r="G29" s="129">
        <v>0</v>
      </c>
      <c r="H29" s="129">
        <f t="shared" si="1"/>
        <v>0</v>
      </c>
      <c r="I29" s="129">
        <v>60</v>
      </c>
      <c r="J29" s="129">
        <v>0</v>
      </c>
      <c r="K29" s="129">
        <f t="shared" si="2"/>
        <v>0</v>
      </c>
      <c r="L29" s="129">
        <v>143.51</v>
      </c>
      <c r="M29" s="129">
        <v>518.78</v>
      </c>
      <c r="N29" s="129">
        <f t="shared" si="3"/>
        <v>361.49397254546722</v>
      </c>
      <c r="O29" s="129">
        <v>6061.78</v>
      </c>
      <c r="P29" s="129">
        <v>125.26</v>
      </c>
      <c r="Q29" s="129">
        <f t="shared" si="4"/>
        <v>2.0663897403073026</v>
      </c>
      <c r="R29" s="129">
        <v>6205.29</v>
      </c>
      <c r="S29" s="129">
        <v>644.04</v>
      </c>
      <c r="T29" s="129">
        <f t="shared" si="5"/>
        <v>10.378886401763655</v>
      </c>
    </row>
    <row r="30" spans="1:20" x14ac:dyDescent="0.25">
      <c r="A30" s="131">
        <v>16</v>
      </c>
      <c r="B30" s="131" t="s">
        <v>157</v>
      </c>
      <c r="C30" s="129">
        <v>2.8</v>
      </c>
      <c r="D30" s="129">
        <v>0</v>
      </c>
      <c r="E30" s="129">
        <f t="shared" si="0"/>
        <v>0</v>
      </c>
      <c r="F30" s="129">
        <v>7.01</v>
      </c>
      <c r="G30" s="129">
        <v>625.5</v>
      </c>
      <c r="H30" s="129">
        <f t="shared" si="1"/>
        <v>8922.9671897289591</v>
      </c>
      <c r="I30" s="129">
        <v>60</v>
      </c>
      <c r="J30" s="129">
        <v>43</v>
      </c>
      <c r="K30" s="129">
        <f t="shared" si="2"/>
        <v>71.666666666666671</v>
      </c>
      <c r="L30" s="129">
        <v>69.81</v>
      </c>
      <c r="M30" s="129">
        <v>668.5</v>
      </c>
      <c r="N30" s="129">
        <f t="shared" si="3"/>
        <v>957.59919782266149</v>
      </c>
      <c r="O30" s="129">
        <v>417.26</v>
      </c>
      <c r="P30" s="129">
        <v>1974.46</v>
      </c>
      <c r="Q30" s="129">
        <f t="shared" si="4"/>
        <v>473.19656808704406</v>
      </c>
      <c r="R30" s="129">
        <v>487.07</v>
      </c>
      <c r="S30" s="129">
        <v>2642.96</v>
      </c>
      <c r="T30" s="129">
        <f t="shared" si="5"/>
        <v>542.6242634528918</v>
      </c>
    </row>
    <row r="31" spans="1:20" x14ac:dyDescent="0.25">
      <c r="A31" s="131">
        <v>17</v>
      </c>
      <c r="B31" s="131" t="s">
        <v>158</v>
      </c>
      <c r="C31" s="129">
        <v>42.7</v>
      </c>
      <c r="D31" s="129">
        <v>77.75</v>
      </c>
      <c r="E31" s="129">
        <f t="shared" si="0"/>
        <v>182.08430913348946</v>
      </c>
      <c r="F31" s="129">
        <v>5.01</v>
      </c>
      <c r="G31" s="129">
        <v>53</v>
      </c>
      <c r="H31" s="129">
        <f t="shared" si="1"/>
        <v>1057.8842315369261</v>
      </c>
      <c r="I31" s="129">
        <v>60</v>
      </c>
      <c r="J31" s="129">
        <v>14.5</v>
      </c>
      <c r="K31" s="129">
        <f t="shared" si="2"/>
        <v>24.166666666666668</v>
      </c>
      <c r="L31" s="129">
        <v>107.71</v>
      </c>
      <c r="M31" s="129">
        <v>145.25</v>
      </c>
      <c r="N31" s="129">
        <f t="shared" si="3"/>
        <v>134.85284560393652</v>
      </c>
      <c r="O31" s="129">
        <v>1476.56</v>
      </c>
      <c r="P31" s="129">
        <v>1148.76</v>
      </c>
      <c r="Q31" s="129">
        <f t="shared" si="4"/>
        <v>77.799750772064797</v>
      </c>
      <c r="R31" s="129">
        <v>1584.27</v>
      </c>
      <c r="S31" s="129">
        <v>1294.01</v>
      </c>
      <c r="T31" s="129">
        <f t="shared" si="5"/>
        <v>81.678628011639432</v>
      </c>
    </row>
    <row r="32" spans="1:20" x14ac:dyDescent="0.25">
      <c r="A32" s="131">
        <v>18</v>
      </c>
      <c r="B32" s="131" t="s">
        <v>159</v>
      </c>
      <c r="C32" s="129">
        <v>649.6</v>
      </c>
      <c r="D32" s="129">
        <v>385.98</v>
      </c>
      <c r="E32" s="129">
        <f t="shared" si="0"/>
        <v>59.418103448275858</v>
      </c>
      <c r="F32" s="129">
        <v>14004</v>
      </c>
      <c r="G32" s="129">
        <v>6056.3</v>
      </c>
      <c r="H32" s="129">
        <f t="shared" si="1"/>
        <v>43.246929448728935</v>
      </c>
      <c r="I32" s="129">
        <v>60</v>
      </c>
      <c r="J32" s="129">
        <v>65.75</v>
      </c>
      <c r="K32" s="129">
        <f t="shared" si="2"/>
        <v>109.58333333333334</v>
      </c>
      <c r="L32" s="129">
        <v>14713.6</v>
      </c>
      <c r="M32" s="129">
        <v>6508.03</v>
      </c>
      <c r="N32" s="129">
        <f t="shared" si="3"/>
        <v>44.23139136581122</v>
      </c>
      <c r="O32" s="129">
        <v>227195.11</v>
      </c>
      <c r="P32" s="129">
        <v>191662.65</v>
      </c>
      <c r="Q32" s="129">
        <f t="shared" si="4"/>
        <v>84.360376418312882</v>
      </c>
      <c r="R32" s="129">
        <v>241908.71</v>
      </c>
      <c r="S32" s="129">
        <v>198170.68</v>
      </c>
      <c r="T32" s="129">
        <f t="shared" si="5"/>
        <v>81.919613394656182</v>
      </c>
    </row>
    <row r="33" spans="1:20" x14ac:dyDescent="0.25">
      <c r="A33" s="131">
        <v>19</v>
      </c>
      <c r="B33" s="131" t="s">
        <v>160</v>
      </c>
      <c r="C33" s="129">
        <v>324.8</v>
      </c>
      <c r="D33" s="129">
        <v>68027.08</v>
      </c>
      <c r="E33" s="129">
        <f t="shared" si="0"/>
        <v>20944.298029556652</v>
      </c>
      <c r="F33" s="129">
        <v>427851.01</v>
      </c>
      <c r="G33" s="129">
        <v>509072.97</v>
      </c>
      <c r="H33" s="129">
        <f t="shared" si="1"/>
        <v>118.98370182648395</v>
      </c>
      <c r="I33" s="129">
        <v>1405</v>
      </c>
      <c r="J33" s="129">
        <v>2401.46</v>
      </c>
      <c r="K33" s="129">
        <f t="shared" si="2"/>
        <v>170.92241992882563</v>
      </c>
      <c r="L33" s="129">
        <v>429580.81</v>
      </c>
      <c r="M33" s="129">
        <v>579501.51</v>
      </c>
      <c r="N33" s="129">
        <f t="shared" si="3"/>
        <v>134.89930101859068</v>
      </c>
      <c r="O33" s="129">
        <v>827069.11</v>
      </c>
      <c r="P33" s="129">
        <v>925157.85</v>
      </c>
      <c r="Q33" s="129">
        <f t="shared" si="4"/>
        <v>111.85979972096891</v>
      </c>
      <c r="R33" s="129">
        <v>1256649.92</v>
      </c>
      <c r="S33" s="129">
        <v>1504659.36</v>
      </c>
      <c r="T33" s="129">
        <f t="shared" si="5"/>
        <v>119.73576220814148</v>
      </c>
    </row>
    <row r="34" spans="1:20" x14ac:dyDescent="0.25">
      <c r="A34" s="131">
        <v>20</v>
      </c>
      <c r="B34" s="131" t="s">
        <v>161</v>
      </c>
      <c r="C34" s="129">
        <v>722.75</v>
      </c>
      <c r="D34" s="129">
        <v>8276.93</v>
      </c>
      <c r="E34" s="129">
        <f t="shared" si="0"/>
        <v>1145.1995849187133</v>
      </c>
      <c r="F34" s="129">
        <v>164488</v>
      </c>
      <c r="G34" s="129">
        <v>170504.17</v>
      </c>
      <c r="H34" s="129">
        <f t="shared" si="1"/>
        <v>103.6575130100676</v>
      </c>
      <c r="I34" s="129">
        <v>7277</v>
      </c>
      <c r="J34" s="129">
        <v>1093.24</v>
      </c>
      <c r="K34" s="129">
        <f t="shared" si="2"/>
        <v>15.023223855984611</v>
      </c>
      <c r="L34" s="129">
        <v>172487.75</v>
      </c>
      <c r="M34" s="129">
        <v>179874.34</v>
      </c>
      <c r="N34" s="129">
        <f t="shared" si="3"/>
        <v>104.28238527083806</v>
      </c>
      <c r="O34" s="129">
        <v>317165.71000000002</v>
      </c>
      <c r="P34" s="129">
        <v>294294.59000000003</v>
      </c>
      <c r="Q34" s="129">
        <f t="shared" si="4"/>
        <v>92.788905206682031</v>
      </c>
      <c r="R34" s="129">
        <v>489653.46</v>
      </c>
      <c r="S34" s="129">
        <v>474168.93</v>
      </c>
      <c r="T34" s="129">
        <f t="shared" si="5"/>
        <v>96.837655349152428</v>
      </c>
    </row>
    <row r="35" spans="1:20" x14ac:dyDescent="0.25">
      <c r="A35" s="131">
        <v>21</v>
      </c>
      <c r="B35" s="131" t="s">
        <v>162</v>
      </c>
      <c r="C35" s="129">
        <v>572.6</v>
      </c>
      <c r="D35" s="129">
        <v>1766.86</v>
      </c>
      <c r="E35" s="129">
        <f t="shared" si="0"/>
        <v>308.56793573174991</v>
      </c>
      <c r="F35" s="129">
        <v>13885.01</v>
      </c>
      <c r="G35" s="129">
        <v>7068.61</v>
      </c>
      <c r="H35" s="129">
        <f t="shared" si="1"/>
        <v>50.908209644789594</v>
      </c>
      <c r="I35" s="129">
        <v>467</v>
      </c>
      <c r="J35" s="129">
        <v>2782.04</v>
      </c>
      <c r="K35" s="129">
        <f t="shared" si="2"/>
        <v>595.72591006423977</v>
      </c>
      <c r="L35" s="129">
        <v>14924.61</v>
      </c>
      <c r="M35" s="129">
        <v>11617.51</v>
      </c>
      <c r="N35" s="129">
        <f t="shared" si="3"/>
        <v>77.841297025516909</v>
      </c>
      <c r="O35" s="129">
        <v>183294.07</v>
      </c>
      <c r="P35" s="129">
        <v>154360.12</v>
      </c>
      <c r="Q35" s="129">
        <f t="shared" si="4"/>
        <v>84.214464766917985</v>
      </c>
      <c r="R35" s="129">
        <v>198218.68</v>
      </c>
      <c r="S35" s="129">
        <v>165977.63</v>
      </c>
      <c r="T35" s="129">
        <f t="shared" si="5"/>
        <v>83.734605638580589</v>
      </c>
    </row>
    <row r="36" spans="1:20" x14ac:dyDescent="0.25">
      <c r="A36" s="131">
        <v>22</v>
      </c>
      <c r="B36" s="131" t="s">
        <v>163</v>
      </c>
      <c r="C36" s="129">
        <v>1199.45</v>
      </c>
      <c r="D36" s="129">
        <v>1253.3800000000001</v>
      </c>
      <c r="E36" s="129">
        <f t="shared" si="0"/>
        <v>104.49622743757556</v>
      </c>
      <c r="F36" s="129">
        <v>61178.11</v>
      </c>
      <c r="G36" s="129">
        <v>57898.15</v>
      </c>
      <c r="H36" s="129">
        <f t="shared" si="1"/>
        <v>94.638670596394689</v>
      </c>
      <c r="I36" s="129">
        <v>402</v>
      </c>
      <c r="J36" s="129">
        <v>0</v>
      </c>
      <c r="K36" s="129">
        <f t="shared" si="2"/>
        <v>0</v>
      </c>
      <c r="L36" s="129">
        <v>62779.56</v>
      </c>
      <c r="M36" s="129">
        <v>59151.53</v>
      </c>
      <c r="N36" s="129">
        <f t="shared" si="3"/>
        <v>94.221001230336753</v>
      </c>
      <c r="O36" s="129">
        <v>46619.26</v>
      </c>
      <c r="P36" s="129">
        <v>24417.37</v>
      </c>
      <c r="Q36" s="129">
        <f t="shared" si="4"/>
        <v>52.376142392650578</v>
      </c>
      <c r="R36" s="129">
        <v>109398.82</v>
      </c>
      <c r="S36" s="129">
        <v>83568.899999999994</v>
      </c>
      <c r="T36" s="129">
        <f t="shared" si="5"/>
        <v>76.389215167037435</v>
      </c>
    </row>
    <row r="37" spans="1:20" x14ac:dyDescent="0.25">
      <c r="A37" s="131">
        <v>23</v>
      </c>
      <c r="B37" s="131" t="s">
        <v>164</v>
      </c>
      <c r="C37" s="129">
        <v>29.4</v>
      </c>
      <c r="D37" s="129">
        <v>1389.34</v>
      </c>
      <c r="E37" s="129">
        <f t="shared" si="0"/>
        <v>4725.6462585034014</v>
      </c>
      <c r="F37" s="129">
        <v>39776</v>
      </c>
      <c r="G37" s="129">
        <v>32999.199999999997</v>
      </c>
      <c r="H37" s="129">
        <f t="shared" si="1"/>
        <v>82.962590506838282</v>
      </c>
      <c r="I37" s="129">
        <v>622</v>
      </c>
      <c r="J37" s="129">
        <v>693.43</v>
      </c>
      <c r="K37" s="129">
        <f t="shared" si="2"/>
        <v>111.483922829582</v>
      </c>
      <c r="L37" s="129">
        <v>40427.4</v>
      </c>
      <c r="M37" s="129">
        <v>35081.97</v>
      </c>
      <c r="N37" s="129">
        <f t="shared" si="3"/>
        <v>86.777705219727224</v>
      </c>
      <c r="O37" s="129">
        <v>130277.4</v>
      </c>
      <c r="P37" s="129">
        <v>82890.820000000007</v>
      </c>
      <c r="Q37" s="129">
        <f t="shared" si="4"/>
        <v>63.626400281246035</v>
      </c>
      <c r="R37" s="129">
        <v>170704.8</v>
      </c>
      <c r="S37" s="129">
        <v>117972.79</v>
      </c>
      <c r="T37" s="129">
        <f t="shared" si="5"/>
        <v>69.10924004480249</v>
      </c>
    </row>
    <row r="38" spans="1:20" x14ac:dyDescent="0.25">
      <c r="A38" s="131">
        <v>24</v>
      </c>
      <c r="B38" s="131" t="s">
        <v>165</v>
      </c>
      <c r="C38" s="129">
        <v>1.75</v>
      </c>
      <c r="D38" s="129">
        <v>0</v>
      </c>
      <c r="E38" s="129">
        <f t="shared" si="0"/>
        <v>0</v>
      </c>
      <c r="F38" s="129">
        <v>98</v>
      </c>
      <c r="G38" s="129">
        <v>127.9</v>
      </c>
      <c r="H38" s="129">
        <f t="shared" si="1"/>
        <v>130.51020408163265</v>
      </c>
      <c r="I38" s="129">
        <v>95</v>
      </c>
      <c r="J38" s="129">
        <v>376.53</v>
      </c>
      <c r="K38" s="129">
        <f t="shared" si="2"/>
        <v>396.34736842105258</v>
      </c>
      <c r="L38" s="129">
        <v>194.75</v>
      </c>
      <c r="M38" s="129">
        <v>504.43</v>
      </c>
      <c r="N38" s="129">
        <f t="shared" si="3"/>
        <v>259.01412066752243</v>
      </c>
      <c r="O38" s="129">
        <v>313.79000000000002</v>
      </c>
      <c r="P38" s="129">
        <v>470.75</v>
      </c>
      <c r="Q38" s="129">
        <f t="shared" si="4"/>
        <v>150.02071449058286</v>
      </c>
      <c r="R38" s="129">
        <v>508.54</v>
      </c>
      <c r="S38" s="129">
        <v>975.18</v>
      </c>
      <c r="T38" s="129">
        <f t="shared" si="5"/>
        <v>191.7607267864868</v>
      </c>
    </row>
    <row r="39" spans="1:20" x14ac:dyDescent="0.25">
      <c r="A39" s="131">
        <v>25</v>
      </c>
      <c r="B39" s="131" t="s">
        <v>166</v>
      </c>
      <c r="C39" s="129">
        <v>1.75</v>
      </c>
      <c r="D39" s="129">
        <v>5.16</v>
      </c>
      <c r="E39" s="129">
        <f t="shared" si="0"/>
        <v>294.85714285714289</v>
      </c>
      <c r="F39" s="129">
        <v>10142</v>
      </c>
      <c r="G39" s="129">
        <v>6144.66</v>
      </c>
      <c r="H39" s="129">
        <f t="shared" si="1"/>
        <v>60.58627489647013</v>
      </c>
      <c r="I39" s="129">
        <v>115</v>
      </c>
      <c r="J39" s="129">
        <v>35.17</v>
      </c>
      <c r="K39" s="129">
        <f t="shared" si="2"/>
        <v>30.582608695652176</v>
      </c>
      <c r="L39" s="129">
        <v>10258.75</v>
      </c>
      <c r="M39" s="129">
        <v>6184.99</v>
      </c>
      <c r="N39" s="129">
        <f t="shared" si="3"/>
        <v>60.289898866820998</v>
      </c>
      <c r="O39" s="129">
        <v>3105.83</v>
      </c>
      <c r="P39" s="129">
        <v>3751.38</v>
      </c>
      <c r="Q39" s="129">
        <f t="shared" si="4"/>
        <v>120.78510414285392</v>
      </c>
      <c r="R39" s="129">
        <v>13364.58</v>
      </c>
      <c r="S39" s="129">
        <v>9936.3700000000008</v>
      </c>
      <c r="T39" s="129">
        <f t="shared" si="5"/>
        <v>74.348539198388579</v>
      </c>
    </row>
    <row r="40" spans="1:20" x14ac:dyDescent="0.25">
      <c r="A40" s="131">
        <v>26</v>
      </c>
      <c r="B40" s="131" t="s">
        <v>167</v>
      </c>
      <c r="C40" s="129">
        <v>2.1</v>
      </c>
      <c r="D40" s="129">
        <v>0</v>
      </c>
      <c r="E40" s="129">
        <f t="shared" si="0"/>
        <v>0</v>
      </c>
      <c r="F40" s="129">
        <v>198</v>
      </c>
      <c r="G40" s="129">
        <v>54.51</v>
      </c>
      <c r="H40" s="129">
        <f t="shared" si="1"/>
        <v>27.530303030303028</v>
      </c>
      <c r="I40" s="129">
        <v>100.06</v>
      </c>
      <c r="J40" s="129">
        <v>0</v>
      </c>
      <c r="K40" s="129">
        <f t="shared" si="2"/>
        <v>0</v>
      </c>
      <c r="L40" s="129">
        <v>300.16000000000003</v>
      </c>
      <c r="M40" s="129">
        <v>54.51</v>
      </c>
      <c r="N40" s="129">
        <f t="shared" si="3"/>
        <v>18.1603144989339</v>
      </c>
      <c r="O40" s="129">
        <v>3658.94</v>
      </c>
      <c r="P40" s="129">
        <v>1988.25</v>
      </c>
      <c r="Q40" s="129">
        <f t="shared" si="4"/>
        <v>54.339508163566499</v>
      </c>
      <c r="R40" s="129">
        <v>3959.1</v>
      </c>
      <c r="S40" s="129">
        <v>2042.76</v>
      </c>
      <c r="T40" s="129">
        <f t="shared" si="5"/>
        <v>51.596574979161936</v>
      </c>
    </row>
    <row r="41" spans="1:20" x14ac:dyDescent="0.25">
      <c r="A41" s="131">
        <v>27</v>
      </c>
      <c r="B41" s="131" t="s">
        <v>168</v>
      </c>
      <c r="C41" s="129">
        <v>66.510000000000005</v>
      </c>
      <c r="D41" s="129">
        <v>11927.62</v>
      </c>
      <c r="E41" s="129">
        <f t="shared" si="0"/>
        <v>17933.573898661856</v>
      </c>
      <c r="F41" s="129">
        <v>167292</v>
      </c>
      <c r="G41" s="129">
        <v>127250.6</v>
      </c>
      <c r="H41" s="129">
        <f t="shared" si="1"/>
        <v>76.06496425411855</v>
      </c>
      <c r="I41" s="129">
        <v>60</v>
      </c>
      <c r="J41" s="129">
        <v>27.6</v>
      </c>
      <c r="K41" s="129">
        <f t="shared" si="2"/>
        <v>46</v>
      </c>
      <c r="L41" s="129">
        <v>167418.51</v>
      </c>
      <c r="M41" s="129">
        <v>139205.82</v>
      </c>
      <c r="N41" s="129">
        <f t="shared" si="3"/>
        <v>83.148404558133976</v>
      </c>
      <c r="O41" s="129">
        <v>112104.28</v>
      </c>
      <c r="P41" s="129">
        <v>126301.28</v>
      </c>
      <c r="Q41" s="129">
        <f t="shared" si="4"/>
        <v>112.66410167390578</v>
      </c>
      <c r="R41" s="129">
        <v>279522.78999999998</v>
      </c>
      <c r="S41" s="129">
        <v>265507.09999999998</v>
      </c>
      <c r="T41" s="129">
        <f t="shared" si="5"/>
        <v>94.985850706484428</v>
      </c>
    </row>
    <row r="42" spans="1:20" x14ac:dyDescent="0.25">
      <c r="A42" s="131">
        <v>28</v>
      </c>
      <c r="B42" s="131" t="s">
        <v>169</v>
      </c>
      <c r="C42" s="129">
        <v>1692.95</v>
      </c>
      <c r="D42" s="129">
        <v>9.65</v>
      </c>
      <c r="E42" s="129">
        <f t="shared" si="0"/>
        <v>0.5700109276706341</v>
      </c>
      <c r="F42" s="129">
        <v>16888</v>
      </c>
      <c r="G42" s="129">
        <v>29925.07</v>
      </c>
      <c r="H42" s="129">
        <f t="shared" si="1"/>
        <v>177.19724064424443</v>
      </c>
      <c r="I42" s="129">
        <v>371</v>
      </c>
      <c r="J42" s="129">
        <v>54.02</v>
      </c>
      <c r="K42" s="129">
        <f t="shared" si="2"/>
        <v>14.560646900269541</v>
      </c>
      <c r="L42" s="129">
        <v>18951.95</v>
      </c>
      <c r="M42" s="129">
        <v>29988.74</v>
      </c>
      <c r="N42" s="129">
        <f t="shared" si="3"/>
        <v>158.23564329791921</v>
      </c>
      <c r="O42" s="129">
        <v>33802.36</v>
      </c>
      <c r="P42" s="129">
        <v>22410.85</v>
      </c>
      <c r="Q42" s="129">
        <f t="shared" si="4"/>
        <v>66.299660733747572</v>
      </c>
      <c r="R42" s="129">
        <v>52754.31</v>
      </c>
      <c r="S42" s="129">
        <v>52399.59</v>
      </c>
      <c r="T42" s="129">
        <f t="shared" si="5"/>
        <v>99.327599962922463</v>
      </c>
    </row>
    <row r="43" spans="1:20" x14ac:dyDescent="0.25">
      <c r="A43" s="131">
        <v>29</v>
      </c>
      <c r="B43" s="131" t="s">
        <v>170</v>
      </c>
      <c r="C43" s="129">
        <v>29.75</v>
      </c>
      <c r="D43" s="129">
        <v>62.41</v>
      </c>
      <c r="E43" s="129">
        <f t="shared" si="0"/>
        <v>209.781512605042</v>
      </c>
      <c r="F43" s="129">
        <v>85.01</v>
      </c>
      <c r="G43" s="129">
        <v>2254.13</v>
      </c>
      <c r="H43" s="129">
        <f t="shared" si="1"/>
        <v>2651.6056934478297</v>
      </c>
      <c r="I43" s="129">
        <v>60</v>
      </c>
      <c r="J43" s="129">
        <v>0.65</v>
      </c>
      <c r="K43" s="129">
        <f t="shared" si="2"/>
        <v>1.0833333333333335</v>
      </c>
      <c r="L43" s="129">
        <v>174.76</v>
      </c>
      <c r="M43" s="129">
        <v>2317.19</v>
      </c>
      <c r="N43" s="129">
        <f t="shared" si="3"/>
        <v>1325.9269855802245</v>
      </c>
      <c r="O43" s="129">
        <v>3185.54</v>
      </c>
      <c r="P43" s="129">
        <v>507.95</v>
      </c>
      <c r="Q43" s="129">
        <f t="shared" si="4"/>
        <v>15.945491188307162</v>
      </c>
      <c r="R43" s="129">
        <v>3360.3</v>
      </c>
      <c r="S43" s="129">
        <v>2825.14</v>
      </c>
      <c r="T43" s="129">
        <f t="shared" si="5"/>
        <v>84.074041008243299</v>
      </c>
    </row>
    <row r="44" spans="1:20" x14ac:dyDescent="0.25">
      <c r="A44" s="131">
        <v>30</v>
      </c>
      <c r="B44" s="131" t="s">
        <v>171</v>
      </c>
      <c r="C44" s="129">
        <v>3.51</v>
      </c>
      <c r="D44" s="129">
        <v>0</v>
      </c>
      <c r="E44" s="129">
        <f t="shared" si="0"/>
        <v>0</v>
      </c>
      <c r="F44" s="129">
        <v>615.01</v>
      </c>
      <c r="G44" s="129">
        <v>0</v>
      </c>
      <c r="H44" s="129">
        <f t="shared" si="1"/>
        <v>0</v>
      </c>
      <c r="I44" s="129">
        <v>60</v>
      </c>
      <c r="J44" s="129">
        <v>0</v>
      </c>
      <c r="K44" s="129">
        <f t="shared" si="2"/>
        <v>0</v>
      </c>
      <c r="L44" s="129">
        <v>678.52</v>
      </c>
      <c r="M44" s="129">
        <v>0</v>
      </c>
      <c r="N44" s="129">
        <f t="shared" si="3"/>
        <v>0</v>
      </c>
      <c r="O44" s="129">
        <v>5.0999999999999996</v>
      </c>
      <c r="P44" s="129">
        <v>0</v>
      </c>
      <c r="Q44" s="129">
        <f t="shared" si="4"/>
        <v>0</v>
      </c>
      <c r="R44" s="129">
        <v>683.62</v>
      </c>
      <c r="S44" s="129">
        <v>0</v>
      </c>
      <c r="T44" s="129">
        <f t="shared" si="5"/>
        <v>0</v>
      </c>
    </row>
    <row r="45" spans="1:20" x14ac:dyDescent="0.25">
      <c r="A45" s="131">
        <v>31</v>
      </c>
      <c r="B45" s="131" t="s">
        <v>172</v>
      </c>
      <c r="C45" s="129">
        <v>472.85</v>
      </c>
      <c r="D45" s="129">
        <v>3598.5</v>
      </c>
      <c r="E45" s="129">
        <f t="shared" si="0"/>
        <v>761.02358041662251</v>
      </c>
      <c r="F45" s="129">
        <v>89761.01</v>
      </c>
      <c r="G45" s="129">
        <v>59030.55</v>
      </c>
      <c r="H45" s="129">
        <f t="shared" si="1"/>
        <v>65.764133001622866</v>
      </c>
      <c r="I45" s="129">
        <v>536</v>
      </c>
      <c r="J45" s="129">
        <v>269.55</v>
      </c>
      <c r="K45" s="129">
        <f t="shared" si="2"/>
        <v>50.289179104477611</v>
      </c>
      <c r="L45" s="129">
        <v>90769.86</v>
      </c>
      <c r="M45" s="129">
        <v>62898.6</v>
      </c>
      <c r="N45" s="129">
        <f t="shared" si="3"/>
        <v>69.294587432436273</v>
      </c>
      <c r="O45" s="129">
        <v>164894.23000000001</v>
      </c>
      <c r="P45" s="129">
        <v>105610.86</v>
      </c>
      <c r="Q45" s="129">
        <f t="shared" si="4"/>
        <v>64.047638295166536</v>
      </c>
      <c r="R45" s="129">
        <v>255664.09</v>
      </c>
      <c r="S45" s="129">
        <v>168509.46</v>
      </c>
      <c r="T45" s="129">
        <f t="shared" si="5"/>
        <v>65.910492161804967</v>
      </c>
    </row>
    <row r="46" spans="1:20" x14ac:dyDescent="0.25">
      <c r="A46" s="429" t="s">
        <v>173</v>
      </c>
      <c r="B46" s="429"/>
      <c r="C46" s="130">
        <v>6002.19</v>
      </c>
      <c r="D46" s="130">
        <v>113833.43</v>
      </c>
      <c r="E46" s="130">
        <f t="shared" si="0"/>
        <v>1896.5315992995891</v>
      </c>
      <c r="F46" s="130">
        <v>1148913.18</v>
      </c>
      <c r="G46" s="130">
        <v>1142833.1499999999</v>
      </c>
      <c r="H46" s="130">
        <f t="shared" si="1"/>
        <v>99.470801614443999</v>
      </c>
      <c r="I46" s="130">
        <v>13225.06</v>
      </c>
      <c r="J46" s="130">
        <v>8337.4699999999993</v>
      </c>
      <c r="K46" s="130">
        <f t="shared" si="2"/>
        <v>63.042965400535046</v>
      </c>
      <c r="L46" s="130">
        <v>1168140.43</v>
      </c>
      <c r="M46" s="130">
        <v>1265004.05</v>
      </c>
      <c r="N46" s="130">
        <f t="shared" si="3"/>
        <v>108.29212117930034</v>
      </c>
      <c r="O46" s="130">
        <v>2467856.2999999998</v>
      </c>
      <c r="P46" s="130">
        <v>2803648.79</v>
      </c>
      <c r="Q46" s="130">
        <f t="shared" si="4"/>
        <v>113.60664678895607</v>
      </c>
      <c r="R46" s="130">
        <v>3635996.73</v>
      </c>
      <c r="S46" s="130">
        <v>4068652.84</v>
      </c>
      <c r="T46" s="130">
        <f t="shared" si="5"/>
        <v>111.89924364975982</v>
      </c>
    </row>
    <row r="47" spans="1:20" x14ac:dyDescent="0.25">
      <c r="A47" s="429" t="s">
        <v>174</v>
      </c>
      <c r="B47" s="429"/>
      <c r="C47" s="130">
        <v>16998.52</v>
      </c>
      <c r="D47" s="130">
        <v>181439.64</v>
      </c>
      <c r="E47" s="130">
        <f t="shared" si="0"/>
        <v>1067.3849252758475</v>
      </c>
      <c r="F47" s="130">
        <v>1581339.99</v>
      </c>
      <c r="G47" s="130">
        <v>1987907.05</v>
      </c>
      <c r="H47" s="130">
        <f t="shared" si="1"/>
        <v>125.71028764029424</v>
      </c>
      <c r="I47" s="130">
        <v>44864.06</v>
      </c>
      <c r="J47" s="130">
        <v>55538.86</v>
      </c>
      <c r="K47" s="130">
        <f t="shared" si="2"/>
        <v>123.79365576811372</v>
      </c>
      <c r="L47" s="130">
        <v>1643202.57</v>
      </c>
      <c r="M47" s="130">
        <v>2224885.5499999998</v>
      </c>
      <c r="N47" s="130">
        <f t="shared" si="3"/>
        <v>135.39934702025204</v>
      </c>
      <c r="O47" s="130">
        <v>18674662.289999999</v>
      </c>
      <c r="P47" s="130">
        <v>18461495.800000001</v>
      </c>
      <c r="Q47" s="130">
        <f t="shared" si="4"/>
        <v>98.85852559639514</v>
      </c>
      <c r="R47" s="130">
        <v>20317864.859999999</v>
      </c>
      <c r="S47" s="130">
        <v>20686381.350000001</v>
      </c>
      <c r="T47" s="130">
        <f t="shared" si="5"/>
        <v>101.81375598538163</v>
      </c>
    </row>
    <row r="48" spans="1:20" x14ac:dyDescent="0.25">
      <c r="A48" s="131">
        <v>32</v>
      </c>
      <c r="B48" s="131" t="s">
        <v>175</v>
      </c>
      <c r="C48" s="129">
        <v>0</v>
      </c>
      <c r="D48" s="129">
        <v>0</v>
      </c>
      <c r="E48" s="129" t="e">
        <f t="shared" si="0"/>
        <v>#DIV/0!</v>
      </c>
      <c r="F48" s="129">
        <v>0</v>
      </c>
      <c r="G48" s="129">
        <v>0</v>
      </c>
      <c r="H48" s="129" t="e">
        <f t="shared" si="1"/>
        <v>#DIV/0!</v>
      </c>
      <c r="I48" s="129">
        <v>0</v>
      </c>
      <c r="J48" s="129">
        <v>0</v>
      </c>
      <c r="K48" s="129" t="e">
        <f t="shared" si="2"/>
        <v>#DIV/0!</v>
      </c>
      <c r="L48" s="129">
        <v>0</v>
      </c>
      <c r="M48" s="129">
        <v>0</v>
      </c>
      <c r="N48" s="129" t="e">
        <f t="shared" si="3"/>
        <v>#DIV/0!</v>
      </c>
      <c r="O48" s="129">
        <v>0</v>
      </c>
      <c r="P48" s="129">
        <v>0</v>
      </c>
      <c r="Q48" s="129" t="e">
        <f t="shared" si="4"/>
        <v>#DIV/0!</v>
      </c>
      <c r="R48" s="129">
        <v>0</v>
      </c>
      <c r="S48" s="129">
        <v>0</v>
      </c>
      <c r="T48" s="129" t="e">
        <f t="shared" si="5"/>
        <v>#DIV/0!</v>
      </c>
    </row>
    <row r="49" spans="1:20" x14ac:dyDescent="0.25">
      <c r="A49" s="429" t="s">
        <v>176</v>
      </c>
      <c r="B49" s="429"/>
      <c r="C49" s="130">
        <v>0</v>
      </c>
      <c r="D49" s="130">
        <v>0</v>
      </c>
      <c r="E49" s="130" t="e">
        <f t="shared" si="0"/>
        <v>#DIV/0!</v>
      </c>
      <c r="F49" s="130">
        <v>0</v>
      </c>
      <c r="G49" s="130">
        <v>0</v>
      </c>
      <c r="H49" s="130" t="e">
        <f t="shared" si="1"/>
        <v>#DIV/0!</v>
      </c>
      <c r="I49" s="130">
        <v>0</v>
      </c>
      <c r="J49" s="130">
        <v>0</v>
      </c>
      <c r="K49" s="130" t="e">
        <f t="shared" si="2"/>
        <v>#DIV/0!</v>
      </c>
      <c r="L49" s="130">
        <v>0</v>
      </c>
      <c r="M49" s="130">
        <v>0</v>
      </c>
      <c r="N49" s="130" t="e">
        <f t="shared" si="3"/>
        <v>#DIV/0!</v>
      </c>
      <c r="O49" s="130">
        <v>0</v>
      </c>
      <c r="P49" s="130">
        <v>0</v>
      </c>
      <c r="Q49" s="130" t="e">
        <f t="shared" si="4"/>
        <v>#DIV/0!</v>
      </c>
      <c r="R49" s="130">
        <v>0</v>
      </c>
      <c r="S49" s="130">
        <v>0</v>
      </c>
      <c r="T49" s="130" t="e">
        <f t="shared" si="5"/>
        <v>#DIV/0!</v>
      </c>
    </row>
    <row r="50" spans="1:20" x14ac:dyDescent="0.25">
      <c r="A50" s="131">
        <v>33</v>
      </c>
      <c r="B50" s="131" t="s">
        <v>177</v>
      </c>
      <c r="C50" s="129">
        <v>670.6</v>
      </c>
      <c r="D50" s="129">
        <v>1278.53</v>
      </c>
      <c r="E50" s="129">
        <f t="shared" si="0"/>
        <v>190.65463763793616</v>
      </c>
      <c r="F50" s="129">
        <v>2137.44</v>
      </c>
      <c r="G50" s="129">
        <v>3371.12</v>
      </c>
      <c r="H50" s="129">
        <f t="shared" si="1"/>
        <v>157.71764353619281</v>
      </c>
      <c r="I50" s="129">
        <v>100</v>
      </c>
      <c r="J50" s="129">
        <v>1577</v>
      </c>
      <c r="K50" s="129">
        <f t="shared" si="2"/>
        <v>1577</v>
      </c>
      <c r="L50" s="129">
        <v>2908.04</v>
      </c>
      <c r="M50" s="129">
        <v>6226.65</v>
      </c>
      <c r="N50" s="129">
        <f t="shared" si="3"/>
        <v>214.11844403790869</v>
      </c>
      <c r="O50" s="129">
        <v>9469.06</v>
      </c>
      <c r="P50" s="129">
        <v>26747.58</v>
      </c>
      <c r="Q50" s="129">
        <f t="shared" si="4"/>
        <v>282.47344509381082</v>
      </c>
      <c r="R50" s="129">
        <v>12377.1</v>
      </c>
      <c r="S50" s="129">
        <v>32974.230000000003</v>
      </c>
      <c r="T50" s="129">
        <f t="shared" si="5"/>
        <v>266.41321472719778</v>
      </c>
    </row>
    <row r="51" spans="1:20" x14ac:dyDescent="0.25">
      <c r="A51" s="131">
        <v>34</v>
      </c>
      <c r="B51" s="131" t="s">
        <v>178</v>
      </c>
      <c r="C51" s="129">
        <v>12.25</v>
      </c>
      <c r="D51" s="129">
        <v>159.65</v>
      </c>
      <c r="E51" s="129">
        <f t="shared" si="0"/>
        <v>1303.2653061224489</v>
      </c>
      <c r="F51" s="129">
        <v>492.88</v>
      </c>
      <c r="G51" s="129">
        <v>1714.24</v>
      </c>
      <c r="H51" s="129">
        <f t="shared" si="1"/>
        <v>347.80068170751503</v>
      </c>
      <c r="I51" s="129">
        <v>2475</v>
      </c>
      <c r="J51" s="129">
        <v>1936.24</v>
      </c>
      <c r="K51" s="129">
        <f t="shared" si="2"/>
        <v>78.231919191919204</v>
      </c>
      <c r="L51" s="129">
        <v>2980.13</v>
      </c>
      <c r="M51" s="129">
        <v>3810.13</v>
      </c>
      <c r="N51" s="129">
        <f t="shared" si="3"/>
        <v>127.8511340109324</v>
      </c>
      <c r="O51" s="129">
        <v>2049.2600000000002</v>
      </c>
      <c r="P51" s="129">
        <v>2155.9</v>
      </c>
      <c r="Q51" s="129">
        <f t="shared" si="4"/>
        <v>105.20382967510223</v>
      </c>
      <c r="R51" s="129">
        <v>5029.3900000000003</v>
      </c>
      <c r="S51" s="129">
        <v>5966.03</v>
      </c>
      <c r="T51" s="129">
        <f t="shared" si="5"/>
        <v>118.6233320541855</v>
      </c>
    </row>
    <row r="52" spans="1:20" x14ac:dyDescent="0.25">
      <c r="A52" s="131">
        <v>35</v>
      </c>
      <c r="B52" s="131" t="s">
        <v>179</v>
      </c>
      <c r="C52" s="129">
        <v>46.2</v>
      </c>
      <c r="D52" s="129">
        <v>0</v>
      </c>
      <c r="E52" s="129">
        <f t="shared" si="0"/>
        <v>0</v>
      </c>
      <c r="F52" s="129">
        <v>1323.01</v>
      </c>
      <c r="G52" s="129">
        <v>261.95999999999998</v>
      </c>
      <c r="H52" s="129">
        <f t="shared" si="1"/>
        <v>19.800303852578587</v>
      </c>
      <c r="I52" s="129">
        <v>100</v>
      </c>
      <c r="J52" s="129">
        <v>0</v>
      </c>
      <c r="K52" s="129">
        <f t="shared" si="2"/>
        <v>0</v>
      </c>
      <c r="L52" s="129">
        <v>1469.21</v>
      </c>
      <c r="M52" s="129">
        <v>261.95999999999998</v>
      </c>
      <c r="N52" s="129">
        <f t="shared" si="3"/>
        <v>17.829990266878117</v>
      </c>
      <c r="O52" s="129">
        <v>3143.89</v>
      </c>
      <c r="P52" s="129">
        <v>947.19</v>
      </c>
      <c r="Q52" s="129">
        <f t="shared" si="4"/>
        <v>30.12796249232639</v>
      </c>
      <c r="R52" s="129">
        <v>4613.1000000000004</v>
      </c>
      <c r="S52" s="129">
        <v>1209.1500000000001</v>
      </c>
      <c r="T52" s="129">
        <f t="shared" si="5"/>
        <v>26.211224556155301</v>
      </c>
    </row>
    <row r="53" spans="1:20" x14ac:dyDescent="0.25">
      <c r="A53" s="131">
        <v>36</v>
      </c>
      <c r="B53" s="131" t="s">
        <v>180</v>
      </c>
      <c r="C53" s="129">
        <v>46.2</v>
      </c>
      <c r="D53" s="129">
        <v>2.6</v>
      </c>
      <c r="E53" s="129">
        <f t="shared" si="0"/>
        <v>5.6277056277056277</v>
      </c>
      <c r="F53" s="129">
        <v>210</v>
      </c>
      <c r="G53" s="129">
        <v>398</v>
      </c>
      <c r="H53" s="129">
        <f t="shared" si="1"/>
        <v>189.52380952380952</v>
      </c>
      <c r="I53" s="129">
        <v>1064</v>
      </c>
      <c r="J53" s="129">
        <v>1430.56</v>
      </c>
      <c r="K53" s="129">
        <f t="shared" si="2"/>
        <v>134.45112781954887</v>
      </c>
      <c r="L53" s="129">
        <v>1320.2</v>
      </c>
      <c r="M53" s="129">
        <v>1831.16</v>
      </c>
      <c r="N53" s="129">
        <f t="shared" si="3"/>
        <v>138.70322678382064</v>
      </c>
      <c r="O53" s="129">
        <v>1349.16</v>
      </c>
      <c r="P53" s="129">
        <v>982.69</v>
      </c>
      <c r="Q53" s="129">
        <f t="shared" si="4"/>
        <v>72.837172759346558</v>
      </c>
      <c r="R53" s="129">
        <v>2669.36</v>
      </c>
      <c r="S53" s="129">
        <v>2813.85</v>
      </c>
      <c r="T53" s="129">
        <f t="shared" si="5"/>
        <v>105.41290796295742</v>
      </c>
    </row>
    <row r="54" spans="1:20" x14ac:dyDescent="0.25">
      <c r="A54" s="131">
        <v>37</v>
      </c>
      <c r="B54" s="131" t="s">
        <v>181</v>
      </c>
      <c r="C54" s="129">
        <v>169.75</v>
      </c>
      <c r="D54" s="129">
        <v>728.54</v>
      </c>
      <c r="E54" s="129">
        <f t="shared" si="0"/>
        <v>429.18409425625919</v>
      </c>
      <c r="F54" s="129">
        <v>45.01</v>
      </c>
      <c r="G54" s="129">
        <v>0</v>
      </c>
      <c r="H54" s="129">
        <f t="shared" si="1"/>
        <v>0</v>
      </c>
      <c r="I54" s="129">
        <v>100</v>
      </c>
      <c r="J54" s="129">
        <v>0</v>
      </c>
      <c r="K54" s="129">
        <f t="shared" si="2"/>
        <v>0</v>
      </c>
      <c r="L54" s="129">
        <v>314.76</v>
      </c>
      <c r="M54" s="129">
        <v>728.54</v>
      </c>
      <c r="N54" s="129">
        <f t="shared" si="3"/>
        <v>231.45888931249203</v>
      </c>
      <c r="O54" s="129">
        <v>0</v>
      </c>
      <c r="P54" s="129">
        <v>763.06</v>
      </c>
      <c r="Q54" s="129" t="e">
        <f t="shared" si="4"/>
        <v>#DIV/0!</v>
      </c>
      <c r="R54" s="129">
        <v>314.76</v>
      </c>
      <c r="S54" s="129">
        <v>1491.6</v>
      </c>
      <c r="T54" s="129">
        <f t="shared" si="5"/>
        <v>473.88486465878765</v>
      </c>
    </row>
    <row r="55" spans="1:20" x14ac:dyDescent="0.25">
      <c r="A55" s="131">
        <v>38</v>
      </c>
      <c r="B55" s="131" t="s">
        <v>182</v>
      </c>
      <c r="C55" s="129">
        <v>3.51</v>
      </c>
      <c r="D55" s="129">
        <v>0</v>
      </c>
      <c r="E55" s="129">
        <f t="shared" si="0"/>
        <v>0</v>
      </c>
      <c r="F55" s="129">
        <v>45.01</v>
      </c>
      <c r="G55" s="129">
        <v>0</v>
      </c>
      <c r="H55" s="129">
        <f t="shared" si="1"/>
        <v>0</v>
      </c>
      <c r="I55" s="129">
        <v>70</v>
      </c>
      <c r="J55" s="129">
        <v>0</v>
      </c>
      <c r="K55" s="129">
        <f t="shared" si="2"/>
        <v>0</v>
      </c>
      <c r="L55" s="129">
        <v>118.52</v>
      </c>
      <c r="M55" s="129">
        <v>0</v>
      </c>
      <c r="N55" s="129">
        <f t="shared" si="3"/>
        <v>0</v>
      </c>
      <c r="O55" s="129">
        <v>8665.64</v>
      </c>
      <c r="P55" s="129">
        <v>6.85</v>
      </c>
      <c r="Q55" s="129">
        <f t="shared" si="4"/>
        <v>7.904782566550192E-2</v>
      </c>
      <c r="R55" s="129">
        <v>8784.16</v>
      </c>
      <c r="S55" s="129">
        <v>6.85</v>
      </c>
      <c r="T55" s="129">
        <f t="shared" si="5"/>
        <v>7.7981275386604973E-2</v>
      </c>
    </row>
    <row r="56" spans="1:20" x14ac:dyDescent="0.25">
      <c r="A56" s="131">
        <v>39</v>
      </c>
      <c r="B56" s="131" t="s">
        <v>183</v>
      </c>
      <c r="C56" s="129">
        <v>89.6</v>
      </c>
      <c r="D56" s="129">
        <v>290.97000000000003</v>
      </c>
      <c r="E56" s="129">
        <f t="shared" si="0"/>
        <v>324.74330357142861</v>
      </c>
      <c r="F56" s="129">
        <v>1404</v>
      </c>
      <c r="G56" s="129">
        <v>2294.1799999999998</v>
      </c>
      <c r="H56" s="129">
        <f t="shared" si="1"/>
        <v>163.40313390313389</v>
      </c>
      <c r="I56" s="129">
        <v>2472</v>
      </c>
      <c r="J56" s="129">
        <v>1596.19</v>
      </c>
      <c r="K56" s="129">
        <f t="shared" si="2"/>
        <v>64.570792880258892</v>
      </c>
      <c r="L56" s="129">
        <v>3965.6</v>
      </c>
      <c r="M56" s="129">
        <v>4181.34</v>
      </c>
      <c r="N56" s="129">
        <f t="shared" si="3"/>
        <v>105.44028646358686</v>
      </c>
      <c r="O56" s="129">
        <v>10310.67</v>
      </c>
      <c r="P56" s="129">
        <v>1250.1400000000001</v>
      </c>
      <c r="Q56" s="129">
        <f t="shared" si="4"/>
        <v>12.124721283873891</v>
      </c>
      <c r="R56" s="129">
        <v>14276.27</v>
      </c>
      <c r="S56" s="129">
        <v>5431.48</v>
      </c>
      <c r="T56" s="129">
        <f t="shared" si="5"/>
        <v>38.045511887909093</v>
      </c>
    </row>
    <row r="57" spans="1:20" x14ac:dyDescent="0.25">
      <c r="A57" s="429" t="s">
        <v>184</v>
      </c>
      <c r="B57" s="429"/>
      <c r="C57" s="130">
        <v>1038.1099999999999</v>
      </c>
      <c r="D57" s="130">
        <v>2460.29</v>
      </c>
      <c r="E57" s="130">
        <f t="shared" si="0"/>
        <v>236.99704270260381</v>
      </c>
      <c r="F57" s="130">
        <v>5657.35</v>
      </c>
      <c r="G57" s="130">
        <v>8039.5</v>
      </c>
      <c r="H57" s="130">
        <f t="shared" si="1"/>
        <v>142.10717031825854</v>
      </c>
      <c r="I57" s="130">
        <v>6381</v>
      </c>
      <c r="J57" s="130">
        <v>6539.99</v>
      </c>
      <c r="K57" s="130">
        <f t="shared" si="2"/>
        <v>102.49161573421092</v>
      </c>
      <c r="L57" s="130">
        <v>13076.46</v>
      </c>
      <c r="M57" s="130">
        <v>17039.78</v>
      </c>
      <c r="N57" s="130">
        <f t="shared" si="3"/>
        <v>130.30881446507695</v>
      </c>
      <c r="O57" s="130">
        <v>34987.68</v>
      </c>
      <c r="P57" s="130">
        <v>32853.410000000003</v>
      </c>
      <c r="Q57" s="130">
        <f t="shared" si="4"/>
        <v>93.89993849263513</v>
      </c>
      <c r="R57" s="130">
        <v>48064.14</v>
      </c>
      <c r="S57" s="130">
        <v>49893.19</v>
      </c>
      <c r="T57" s="130">
        <f t="shared" si="5"/>
        <v>103.80543581971924</v>
      </c>
    </row>
    <row r="58" spans="1:20" x14ac:dyDescent="0.25">
      <c r="A58" s="429" t="s">
        <v>185</v>
      </c>
      <c r="B58" s="429"/>
      <c r="C58" s="130">
        <v>18036.63</v>
      </c>
      <c r="D58" s="130">
        <v>183899.93</v>
      </c>
      <c r="E58" s="130">
        <f t="shared" si="0"/>
        <v>1019.5914092599336</v>
      </c>
      <c r="F58" s="130">
        <v>1586997.34</v>
      </c>
      <c r="G58" s="130">
        <v>1995946.55</v>
      </c>
      <c r="H58" s="130">
        <f t="shared" si="1"/>
        <v>125.76873947375363</v>
      </c>
      <c r="I58" s="130">
        <v>51245.06</v>
      </c>
      <c r="J58" s="130">
        <v>62078.85</v>
      </c>
      <c r="K58" s="130">
        <f t="shared" si="2"/>
        <v>121.14114023868838</v>
      </c>
      <c r="L58" s="130">
        <v>1656279.03</v>
      </c>
      <c r="M58" s="130">
        <v>2241925.33</v>
      </c>
      <c r="N58" s="130">
        <f t="shared" si="3"/>
        <v>135.35915684448412</v>
      </c>
      <c r="O58" s="130">
        <v>18709649.969999999</v>
      </c>
      <c r="P58" s="130">
        <v>18494349.210000001</v>
      </c>
      <c r="Q58" s="130">
        <f t="shared" si="4"/>
        <v>98.849252870335775</v>
      </c>
      <c r="R58" s="130">
        <v>20365929</v>
      </c>
      <c r="S58" s="130">
        <v>20736274.539999999</v>
      </c>
      <c r="T58" s="130">
        <f t="shared" si="5"/>
        <v>101.81845640333913</v>
      </c>
    </row>
    <row r="59" spans="1:20" x14ac:dyDescent="0.25">
      <c r="A59" s="131">
        <v>40</v>
      </c>
      <c r="B59" s="131" t="s">
        <v>186</v>
      </c>
      <c r="C59" s="129">
        <v>0</v>
      </c>
      <c r="D59" s="129">
        <v>0</v>
      </c>
      <c r="E59" s="129" t="e">
        <f t="shared" si="0"/>
        <v>#DIV/0!</v>
      </c>
      <c r="F59" s="129">
        <v>0</v>
      </c>
      <c r="G59" s="129">
        <v>0</v>
      </c>
      <c r="H59" s="129" t="e">
        <f t="shared" si="1"/>
        <v>#DIV/0!</v>
      </c>
      <c r="I59" s="129">
        <v>345.34</v>
      </c>
      <c r="J59" s="129">
        <v>93.35</v>
      </c>
      <c r="K59" s="129">
        <f t="shared" si="2"/>
        <v>27.031331441477963</v>
      </c>
      <c r="L59" s="129">
        <v>345.34</v>
      </c>
      <c r="M59" s="129">
        <v>93.35</v>
      </c>
      <c r="N59" s="129">
        <f t="shared" si="3"/>
        <v>27.031331441477963</v>
      </c>
      <c r="O59" s="129">
        <v>1971.82</v>
      </c>
      <c r="P59" s="129">
        <v>1377.57</v>
      </c>
      <c r="Q59" s="129">
        <f t="shared" si="4"/>
        <v>69.86286780740636</v>
      </c>
      <c r="R59" s="129">
        <v>2317.16</v>
      </c>
      <c r="S59" s="129">
        <v>1470.92</v>
      </c>
      <c r="T59" s="129">
        <f t="shared" si="5"/>
        <v>63.479431718137725</v>
      </c>
    </row>
    <row r="60" spans="1:20" x14ac:dyDescent="0.25">
      <c r="A60" s="131">
        <v>41</v>
      </c>
      <c r="B60" s="131" t="s">
        <v>187</v>
      </c>
      <c r="C60" s="129">
        <v>0</v>
      </c>
      <c r="D60" s="129">
        <v>0</v>
      </c>
      <c r="E60" s="129" t="e">
        <f t="shared" si="0"/>
        <v>#DIV/0!</v>
      </c>
      <c r="F60" s="129">
        <v>0</v>
      </c>
      <c r="G60" s="129">
        <v>0</v>
      </c>
      <c r="H60" s="129" t="e">
        <f t="shared" si="1"/>
        <v>#DIV/0!</v>
      </c>
      <c r="I60" s="129">
        <v>4</v>
      </c>
      <c r="J60" s="129">
        <v>0</v>
      </c>
      <c r="K60" s="129">
        <f t="shared" si="2"/>
        <v>0</v>
      </c>
      <c r="L60" s="129">
        <v>4</v>
      </c>
      <c r="M60" s="129">
        <v>0</v>
      </c>
      <c r="N60" s="129">
        <f t="shared" si="3"/>
        <v>0</v>
      </c>
      <c r="O60" s="129">
        <v>0</v>
      </c>
      <c r="P60" s="129">
        <v>0</v>
      </c>
      <c r="Q60" s="129" t="e">
        <f t="shared" si="4"/>
        <v>#DIV/0!</v>
      </c>
      <c r="R60" s="129">
        <v>4</v>
      </c>
      <c r="S60" s="129">
        <v>0</v>
      </c>
      <c r="T60" s="129">
        <f t="shared" si="5"/>
        <v>0</v>
      </c>
    </row>
    <row r="61" spans="1:20" x14ac:dyDescent="0.25">
      <c r="A61" s="131">
        <v>42</v>
      </c>
      <c r="B61" s="131" t="s">
        <v>188</v>
      </c>
      <c r="C61" s="129">
        <v>0</v>
      </c>
      <c r="D61" s="129">
        <v>0</v>
      </c>
      <c r="E61" s="129" t="e">
        <f t="shared" si="0"/>
        <v>#DIV/0!</v>
      </c>
      <c r="F61" s="129">
        <v>0</v>
      </c>
      <c r="G61" s="129">
        <v>0</v>
      </c>
      <c r="H61" s="129" t="e">
        <f t="shared" si="1"/>
        <v>#DIV/0!</v>
      </c>
      <c r="I61" s="129">
        <v>0</v>
      </c>
      <c r="J61" s="129">
        <v>0</v>
      </c>
      <c r="K61" s="129" t="e">
        <f t="shared" si="2"/>
        <v>#DIV/0!</v>
      </c>
      <c r="L61" s="129">
        <v>0</v>
      </c>
      <c r="M61" s="129">
        <v>0</v>
      </c>
      <c r="N61" s="129" t="e">
        <f t="shared" si="3"/>
        <v>#DIV/0!</v>
      </c>
      <c r="O61" s="129">
        <v>8.9700000000000006</v>
      </c>
      <c r="P61" s="129">
        <v>23.5</v>
      </c>
      <c r="Q61" s="129">
        <f t="shared" si="4"/>
        <v>261.98439241917504</v>
      </c>
      <c r="R61" s="129">
        <v>8.9700000000000006</v>
      </c>
      <c r="S61" s="129">
        <v>23.5</v>
      </c>
      <c r="T61" s="129">
        <f t="shared" si="5"/>
        <v>261.98439241917504</v>
      </c>
    </row>
    <row r="62" spans="1:20" x14ac:dyDescent="0.25">
      <c r="A62" s="131">
        <v>43</v>
      </c>
      <c r="B62" s="131" t="s">
        <v>189</v>
      </c>
      <c r="C62" s="129">
        <v>0</v>
      </c>
      <c r="D62" s="129">
        <v>0</v>
      </c>
      <c r="E62" s="129" t="e">
        <f t="shared" si="0"/>
        <v>#DIV/0!</v>
      </c>
      <c r="F62" s="129">
        <v>0</v>
      </c>
      <c r="G62" s="129">
        <v>0</v>
      </c>
      <c r="H62" s="129" t="e">
        <f t="shared" si="1"/>
        <v>#DIV/0!</v>
      </c>
      <c r="I62" s="129">
        <v>0</v>
      </c>
      <c r="J62" s="129">
        <v>0</v>
      </c>
      <c r="K62" s="129" t="e">
        <f t="shared" si="2"/>
        <v>#DIV/0!</v>
      </c>
      <c r="L62" s="129">
        <v>0</v>
      </c>
      <c r="M62" s="129">
        <v>0</v>
      </c>
      <c r="N62" s="129" t="e">
        <f t="shared" si="3"/>
        <v>#DIV/0!</v>
      </c>
      <c r="O62" s="129">
        <v>0.02</v>
      </c>
      <c r="P62" s="129">
        <v>0</v>
      </c>
      <c r="Q62" s="129">
        <f t="shared" si="4"/>
        <v>0</v>
      </c>
      <c r="R62" s="129">
        <v>0.02</v>
      </c>
      <c r="S62" s="129">
        <v>0</v>
      </c>
      <c r="T62" s="129">
        <f t="shared" si="5"/>
        <v>0</v>
      </c>
    </row>
    <row r="63" spans="1:20" x14ac:dyDescent="0.25">
      <c r="A63" s="429" t="s">
        <v>190</v>
      </c>
      <c r="B63" s="429"/>
      <c r="C63" s="130">
        <v>0</v>
      </c>
      <c r="D63" s="130">
        <v>0</v>
      </c>
      <c r="E63" s="130" t="e">
        <f t="shared" si="0"/>
        <v>#DIV/0!</v>
      </c>
      <c r="F63" s="130">
        <v>0</v>
      </c>
      <c r="G63" s="130">
        <v>0</v>
      </c>
      <c r="H63" s="130" t="e">
        <f t="shared" si="1"/>
        <v>#DIV/0!</v>
      </c>
      <c r="I63" s="130">
        <v>349.34</v>
      </c>
      <c r="J63" s="130">
        <v>93.35</v>
      </c>
      <c r="K63" s="130">
        <f t="shared" si="2"/>
        <v>26.721818285910576</v>
      </c>
      <c r="L63" s="130">
        <v>349.34</v>
      </c>
      <c r="M63" s="130">
        <v>93.35</v>
      </c>
      <c r="N63" s="130">
        <f t="shared" si="3"/>
        <v>26.721818285910576</v>
      </c>
      <c r="O63" s="130">
        <v>1980.81</v>
      </c>
      <c r="P63" s="130">
        <v>1401.07</v>
      </c>
      <c r="Q63" s="130">
        <f t="shared" si="4"/>
        <v>70.732175221247871</v>
      </c>
      <c r="R63" s="130">
        <v>2330.15</v>
      </c>
      <c r="S63" s="130">
        <v>1494.42</v>
      </c>
      <c r="T63" s="130">
        <f t="shared" si="5"/>
        <v>64.134068622191705</v>
      </c>
    </row>
    <row r="64" spans="1:20" x14ac:dyDescent="0.25">
      <c r="A64" s="429" t="s">
        <v>135</v>
      </c>
      <c r="B64" s="429"/>
      <c r="C64" s="130">
        <v>18036.63</v>
      </c>
      <c r="D64" s="130">
        <v>183899.93</v>
      </c>
      <c r="E64" s="130">
        <f t="shared" si="0"/>
        <v>1019.5914092599336</v>
      </c>
      <c r="F64" s="130">
        <v>1586997.34</v>
      </c>
      <c r="G64" s="130">
        <v>1995946.55</v>
      </c>
      <c r="H64" s="130">
        <f t="shared" si="1"/>
        <v>125.76873947375363</v>
      </c>
      <c r="I64" s="130">
        <v>51594.400000000001</v>
      </c>
      <c r="J64" s="130">
        <v>62172.2</v>
      </c>
      <c r="K64" s="130">
        <f t="shared" si="2"/>
        <v>120.50183740871101</v>
      </c>
      <c r="L64" s="130">
        <v>1656628.37</v>
      </c>
      <c r="M64" s="130">
        <v>2242018.6800000002</v>
      </c>
      <c r="N64" s="130">
        <f t="shared" si="3"/>
        <v>135.33624804457503</v>
      </c>
      <c r="O64" s="130">
        <v>18711630.780000001</v>
      </c>
      <c r="P64" s="130">
        <v>18495750.280000001</v>
      </c>
      <c r="Q64" s="130">
        <f t="shared" si="4"/>
        <v>98.846276401355965</v>
      </c>
      <c r="R64" s="130">
        <v>20368259.149999999</v>
      </c>
      <c r="S64" s="130">
        <v>20737768.960000001</v>
      </c>
      <c r="T64" s="130">
        <f t="shared" si="5"/>
        <v>101.81414527024025</v>
      </c>
    </row>
  </sheetData>
  <mergeCells count="17">
    <mergeCell ref="A57:B57"/>
    <mergeCell ref="A58:B58"/>
    <mergeCell ref="A63:B63"/>
    <mergeCell ref="A64:B64"/>
    <mergeCell ref="A10:A13"/>
    <mergeCell ref="B10:B13"/>
    <mergeCell ref="A26:B26"/>
    <mergeCell ref="A46:B46"/>
    <mergeCell ref="A47:B47"/>
    <mergeCell ref="A49:B49"/>
    <mergeCell ref="C5:T5"/>
    <mergeCell ref="C10:E12"/>
    <mergeCell ref="F10:H12"/>
    <mergeCell ref="I10:K12"/>
    <mergeCell ref="L10:N12"/>
    <mergeCell ref="O10:Q12"/>
    <mergeCell ref="R10:T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K21" sqref="K21"/>
    </sheetView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4:V61"/>
  <sheetViews>
    <sheetView topLeftCell="F46" workbookViewId="0">
      <selection activeCell="O32" sqref="O32"/>
    </sheetView>
  </sheetViews>
  <sheetFormatPr defaultRowHeight="15" x14ac:dyDescent="0.25"/>
  <cols>
    <col min="1" max="1" width="9.140625" customWidth="1"/>
    <col min="2" max="2" width="0.28515625" customWidth="1"/>
    <col min="3" max="3" width="9.140625" hidden="1" customWidth="1"/>
    <col min="4" max="4" width="6.42578125" customWidth="1"/>
    <col min="5" max="5" width="32.140625" customWidth="1"/>
    <col min="7" max="7" width="14.140625" customWidth="1"/>
    <col min="9" max="9" width="11.42578125" customWidth="1"/>
    <col min="11" max="11" width="15" customWidth="1"/>
    <col min="13" max="13" width="13" customWidth="1"/>
    <col min="15" max="15" width="15.85546875" customWidth="1"/>
    <col min="17" max="17" width="13.42578125" customWidth="1"/>
    <col min="19" max="19" width="15.5703125" customWidth="1"/>
    <col min="21" max="21" width="13.42578125" customWidth="1"/>
  </cols>
  <sheetData>
    <row r="4" spans="3:22" ht="15.75" x14ac:dyDescent="0.25">
      <c r="C4" s="151"/>
      <c r="D4" s="110"/>
      <c r="E4" s="110" t="s">
        <v>0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436" t="s">
        <v>194</v>
      </c>
      <c r="T4" s="436"/>
      <c r="U4" s="436"/>
      <c r="V4" s="151"/>
    </row>
    <row r="5" spans="3:22" x14ac:dyDescent="0.25">
      <c r="C5" s="151"/>
      <c r="D5" s="151"/>
      <c r="E5" s="377"/>
      <c r="F5" s="377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</row>
    <row r="6" spans="3:22" x14ac:dyDescent="0.25">
      <c r="C6" s="151"/>
      <c r="D6" s="151"/>
      <c r="E6" s="380" t="s">
        <v>62</v>
      </c>
      <c r="F6" s="380"/>
      <c r="G6" s="380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437" t="s">
        <v>4</v>
      </c>
      <c r="T6" s="437"/>
      <c r="U6" s="437"/>
      <c r="V6" s="151"/>
    </row>
    <row r="7" spans="3:22" x14ac:dyDescent="0.25"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437"/>
      <c r="T7" s="437"/>
      <c r="U7" s="437"/>
      <c r="V7" s="151"/>
    </row>
    <row r="8" spans="3:22" x14ac:dyDescent="0.25">
      <c r="C8" s="151"/>
      <c r="D8" s="151"/>
      <c r="E8" s="158" t="s">
        <v>195</v>
      </c>
      <c r="F8" s="158"/>
      <c r="G8" s="158"/>
      <c r="H8" s="158"/>
      <c r="I8" s="158"/>
      <c r="J8" s="151"/>
      <c r="K8" s="151"/>
      <c r="L8" s="151"/>
      <c r="M8" s="151"/>
      <c r="N8" s="151"/>
      <c r="O8" s="151"/>
      <c r="P8" s="151"/>
      <c r="Q8" s="151"/>
      <c r="R8" s="151"/>
      <c r="S8" s="437"/>
      <c r="T8" s="437"/>
      <c r="U8" s="437"/>
      <c r="V8" s="155"/>
    </row>
    <row r="9" spans="3:22" ht="15.75" x14ac:dyDescent="0.25"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151"/>
      <c r="Q9" s="151"/>
      <c r="R9" s="151"/>
      <c r="S9" s="154"/>
      <c r="T9" s="154"/>
      <c r="U9" s="155"/>
      <c r="V9" s="155"/>
    </row>
    <row r="10" spans="3:22" x14ac:dyDescent="0.25"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151"/>
      <c r="Q10" s="151"/>
      <c r="R10" s="151"/>
      <c r="S10" s="151"/>
      <c r="T10" s="151"/>
      <c r="U10" s="151"/>
      <c r="V10" s="151"/>
    </row>
    <row r="11" spans="3:22" ht="28.5" customHeight="1" x14ac:dyDescent="0.25">
      <c r="C11" s="152"/>
      <c r="D11" s="152"/>
      <c r="E11" s="438" t="s">
        <v>119</v>
      </c>
      <c r="F11" s="439" t="s">
        <v>196</v>
      </c>
      <c r="G11" s="439"/>
      <c r="H11" s="439"/>
      <c r="I11" s="439"/>
      <c r="J11" s="439" t="s">
        <v>197</v>
      </c>
      <c r="K11" s="439"/>
      <c r="L11" s="439"/>
      <c r="M11" s="439"/>
      <c r="N11" s="439" t="s">
        <v>198</v>
      </c>
      <c r="O11" s="439"/>
      <c r="P11" s="439"/>
      <c r="Q11" s="439"/>
      <c r="R11" s="439" t="s">
        <v>199</v>
      </c>
      <c r="S11" s="439"/>
      <c r="T11" s="439"/>
      <c r="U11" s="439"/>
      <c r="V11" s="152"/>
    </row>
    <row r="12" spans="3:22" ht="48" customHeight="1" x14ac:dyDescent="0.25">
      <c r="C12" s="151"/>
      <c r="D12" s="151"/>
      <c r="E12" s="438"/>
      <c r="F12" s="438" t="s">
        <v>200</v>
      </c>
      <c r="G12" s="438"/>
      <c r="H12" s="438" t="s">
        <v>201</v>
      </c>
      <c r="I12" s="438"/>
      <c r="J12" s="438" t="s">
        <v>200</v>
      </c>
      <c r="K12" s="438"/>
      <c r="L12" s="438" t="s">
        <v>201</v>
      </c>
      <c r="M12" s="438"/>
      <c r="N12" s="438" t="s">
        <v>200</v>
      </c>
      <c r="O12" s="438"/>
      <c r="P12" s="438" t="s">
        <v>201</v>
      </c>
      <c r="Q12" s="438"/>
      <c r="R12" s="438" t="s">
        <v>200</v>
      </c>
      <c r="S12" s="438"/>
      <c r="T12" s="438" t="s">
        <v>201</v>
      </c>
      <c r="U12" s="438"/>
      <c r="V12" s="151"/>
    </row>
    <row r="13" spans="3:22" ht="15.75" x14ac:dyDescent="0.25">
      <c r="C13" s="151"/>
      <c r="D13" s="151"/>
      <c r="E13" s="438"/>
      <c r="F13" s="159" t="s">
        <v>67</v>
      </c>
      <c r="G13" s="159" t="s">
        <v>68</v>
      </c>
      <c r="H13" s="159" t="s">
        <v>67</v>
      </c>
      <c r="I13" s="159" t="s">
        <v>68</v>
      </c>
      <c r="J13" s="159" t="s">
        <v>67</v>
      </c>
      <c r="K13" s="159" t="s">
        <v>68</v>
      </c>
      <c r="L13" s="159" t="s">
        <v>67</v>
      </c>
      <c r="M13" s="159" t="s">
        <v>68</v>
      </c>
      <c r="N13" s="159" t="s">
        <v>67</v>
      </c>
      <c r="O13" s="159" t="s">
        <v>68</v>
      </c>
      <c r="P13" s="159" t="s">
        <v>67</v>
      </c>
      <c r="Q13" s="159" t="s">
        <v>68</v>
      </c>
      <c r="R13" s="159" t="s">
        <v>67</v>
      </c>
      <c r="S13" s="159" t="s">
        <v>68</v>
      </c>
      <c r="T13" s="159" t="s">
        <v>67</v>
      </c>
      <c r="U13" s="159" t="s">
        <v>68</v>
      </c>
      <c r="V13" s="151"/>
    </row>
    <row r="14" spans="3:22" ht="18" x14ac:dyDescent="0.25">
      <c r="C14" s="151"/>
      <c r="D14" s="151"/>
      <c r="E14" s="153" t="s">
        <v>14</v>
      </c>
      <c r="F14" s="156">
        <v>105</v>
      </c>
      <c r="G14" s="157">
        <v>28.5511497</v>
      </c>
      <c r="H14" s="156">
        <v>23</v>
      </c>
      <c r="I14" s="157">
        <v>5.3392714000000003</v>
      </c>
      <c r="J14" s="156">
        <v>259</v>
      </c>
      <c r="K14" s="157">
        <v>458.45702010000002</v>
      </c>
      <c r="L14" s="156">
        <v>57</v>
      </c>
      <c r="M14" s="157">
        <v>85.994162500000002</v>
      </c>
      <c r="N14" s="156">
        <v>147</v>
      </c>
      <c r="O14" s="157">
        <v>886.03104929999995</v>
      </c>
      <c r="P14" s="156">
        <v>31</v>
      </c>
      <c r="Q14" s="157">
        <v>219.16643490000001</v>
      </c>
      <c r="R14" s="156">
        <v>511</v>
      </c>
      <c r="S14" s="156">
        <v>1373.0392191000001</v>
      </c>
      <c r="T14" s="156">
        <v>111</v>
      </c>
      <c r="U14" s="156">
        <v>310.4998688</v>
      </c>
      <c r="V14" s="151"/>
    </row>
    <row r="15" spans="3:22" ht="18" x14ac:dyDescent="0.25">
      <c r="C15" s="151"/>
      <c r="D15" s="151"/>
      <c r="E15" s="153" t="s">
        <v>16</v>
      </c>
      <c r="F15" s="156">
        <v>354</v>
      </c>
      <c r="G15" s="157">
        <v>23.3493897</v>
      </c>
      <c r="H15" s="156">
        <v>86</v>
      </c>
      <c r="I15" s="157">
        <v>15.1828819</v>
      </c>
      <c r="J15" s="156">
        <v>255</v>
      </c>
      <c r="K15" s="157">
        <v>459.95917350000002</v>
      </c>
      <c r="L15" s="156">
        <v>87</v>
      </c>
      <c r="M15" s="157">
        <v>143.46157339999999</v>
      </c>
      <c r="N15" s="156">
        <v>194</v>
      </c>
      <c r="O15" s="157">
        <v>1168.2264422000001</v>
      </c>
      <c r="P15" s="156">
        <v>60</v>
      </c>
      <c r="Q15" s="157">
        <v>405.32850089999999</v>
      </c>
      <c r="R15" s="156">
        <v>803</v>
      </c>
      <c r="S15" s="156">
        <v>1651.5350054</v>
      </c>
      <c r="T15" s="156">
        <v>233</v>
      </c>
      <c r="U15" s="156">
        <v>563.9729562</v>
      </c>
      <c r="V15" s="151"/>
    </row>
    <row r="16" spans="3:22" ht="18" x14ac:dyDescent="0.25">
      <c r="C16" s="151"/>
      <c r="D16" s="151"/>
      <c r="E16" s="153" t="s">
        <v>17</v>
      </c>
      <c r="F16" s="156">
        <v>14</v>
      </c>
      <c r="G16" s="157">
        <v>2.7631988000000001</v>
      </c>
      <c r="H16" s="156">
        <v>12</v>
      </c>
      <c r="I16" s="157">
        <v>2.0269588999999999</v>
      </c>
      <c r="J16" s="156">
        <v>64</v>
      </c>
      <c r="K16" s="157">
        <v>105.74939980000001</v>
      </c>
      <c r="L16" s="156">
        <v>29</v>
      </c>
      <c r="M16" s="157">
        <v>41.013346499999997</v>
      </c>
      <c r="N16" s="156">
        <v>36</v>
      </c>
      <c r="O16" s="157">
        <v>257.29476399999999</v>
      </c>
      <c r="P16" s="156">
        <v>12</v>
      </c>
      <c r="Q16" s="157">
        <v>79.336702000000002</v>
      </c>
      <c r="R16" s="156">
        <v>114</v>
      </c>
      <c r="S16" s="156">
        <v>365.80736259999998</v>
      </c>
      <c r="T16" s="156">
        <v>53</v>
      </c>
      <c r="U16" s="156">
        <v>122.3770074</v>
      </c>
      <c r="V16" s="151"/>
    </row>
    <row r="17" spans="3:22" ht="18" x14ac:dyDescent="0.25">
      <c r="C17" s="151"/>
      <c r="D17" s="151"/>
      <c r="E17" s="153" t="s">
        <v>18</v>
      </c>
      <c r="F17" s="156">
        <v>404</v>
      </c>
      <c r="G17" s="157">
        <v>78.1509164</v>
      </c>
      <c r="H17" s="156">
        <v>116</v>
      </c>
      <c r="I17" s="157">
        <v>21.0932368</v>
      </c>
      <c r="J17" s="156">
        <v>533</v>
      </c>
      <c r="K17" s="157">
        <v>1306.6629624</v>
      </c>
      <c r="L17" s="156">
        <v>163</v>
      </c>
      <c r="M17" s="157">
        <v>293.37850709999998</v>
      </c>
      <c r="N17" s="156">
        <v>482</v>
      </c>
      <c r="O17" s="157">
        <v>3437.2897257</v>
      </c>
      <c r="P17" s="156">
        <v>66</v>
      </c>
      <c r="Q17" s="157">
        <v>426.95298450000001</v>
      </c>
      <c r="R17" s="156">
        <v>1419</v>
      </c>
      <c r="S17" s="156">
        <v>4822.1036045000001</v>
      </c>
      <c r="T17" s="156">
        <v>345</v>
      </c>
      <c r="U17" s="156">
        <v>741.42472840000005</v>
      </c>
      <c r="V17" s="151"/>
    </row>
    <row r="18" spans="3:22" ht="18" x14ac:dyDescent="0.25">
      <c r="C18" s="151"/>
      <c r="D18" s="151"/>
      <c r="E18" s="153" t="s">
        <v>19</v>
      </c>
      <c r="F18" s="156">
        <v>210</v>
      </c>
      <c r="G18" s="157">
        <v>1077.3469181999999</v>
      </c>
      <c r="H18" s="156">
        <v>113</v>
      </c>
      <c r="I18" s="157">
        <v>492.10778149999999</v>
      </c>
      <c r="J18" s="156">
        <v>167</v>
      </c>
      <c r="K18" s="157">
        <v>319.32548480000003</v>
      </c>
      <c r="L18" s="156">
        <v>88</v>
      </c>
      <c r="M18" s="157">
        <v>105.0089337</v>
      </c>
      <c r="N18" s="156">
        <v>111</v>
      </c>
      <c r="O18" s="157">
        <v>670.60306800000001</v>
      </c>
      <c r="P18" s="156">
        <v>17</v>
      </c>
      <c r="Q18" s="157">
        <v>90.782890600000002</v>
      </c>
      <c r="R18" s="156">
        <v>488</v>
      </c>
      <c r="S18" s="156">
        <v>2067.2754709999999</v>
      </c>
      <c r="T18" s="156">
        <v>218</v>
      </c>
      <c r="U18" s="156">
        <v>687.89960580000002</v>
      </c>
      <c r="V18" s="151"/>
    </row>
    <row r="19" spans="3:22" ht="18" x14ac:dyDescent="0.25">
      <c r="E19" s="153" t="s">
        <v>20</v>
      </c>
      <c r="F19" s="156">
        <v>0</v>
      </c>
      <c r="G19" s="157">
        <v>0</v>
      </c>
      <c r="H19" s="156">
        <v>0</v>
      </c>
      <c r="I19" s="157">
        <v>0</v>
      </c>
      <c r="J19" s="156">
        <v>0</v>
      </c>
      <c r="K19" s="157">
        <v>0</v>
      </c>
      <c r="L19" s="156">
        <v>0</v>
      </c>
      <c r="M19" s="157">
        <v>0</v>
      </c>
      <c r="N19" s="156">
        <v>0</v>
      </c>
      <c r="O19" s="157">
        <v>0</v>
      </c>
      <c r="P19" s="156">
        <v>0</v>
      </c>
      <c r="Q19" s="157">
        <v>0</v>
      </c>
      <c r="R19" s="156">
        <v>0</v>
      </c>
      <c r="S19" s="156">
        <v>0</v>
      </c>
      <c r="T19" s="156">
        <v>0</v>
      </c>
      <c r="U19" s="156">
        <v>0</v>
      </c>
    </row>
    <row r="20" spans="3:22" ht="18" x14ac:dyDescent="0.25">
      <c r="E20" s="153" t="s">
        <v>21</v>
      </c>
      <c r="F20" s="156">
        <v>48</v>
      </c>
      <c r="G20" s="157">
        <v>8.8526592999999991</v>
      </c>
      <c r="H20" s="156">
        <v>6</v>
      </c>
      <c r="I20" s="157">
        <v>0.77403180000000005</v>
      </c>
      <c r="J20" s="156">
        <v>90</v>
      </c>
      <c r="K20" s="157">
        <v>134.4697444</v>
      </c>
      <c r="L20" s="156">
        <v>15</v>
      </c>
      <c r="M20" s="157">
        <v>27.355954799999999</v>
      </c>
      <c r="N20" s="156">
        <v>41</v>
      </c>
      <c r="O20" s="157">
        <v>208.6046398</v>
      </c>
      <c r="P20" s="156">
        <v>8</v>
      </c>
      <c r="Q20" s="157">
        <v>31.336291599999999</v>
      </c>
      <c r="R20" s="156">
        <v>179</v>
      </c>
      <c r="S20" s="156">
        <v>351.92704350000002</v>
      </c>
      <c r="T20" s="156">
        <v>29</v>
      </c>
      <c r="U20" s="156">
        <v>59.466278199999998</v>
      </c>
    </row>
    <row r="21" spans="3:22" ht="18" x14ac:dyDescent="0.25">
      <c r="E21" s="153" t="s">
        <v>22</v>
      </c>
      <c r="F21" s="156">
        <v>783</v>
      </c>
      <c r="G21" s="157">
        <v>190.59512029999999</v>
      </c>
      <c r="H21" s="156">
        <v>278</v>
      </c>
      <c r="I21" s="157">
        <v>72.651052199999995</v>
      </c>
      <c r="J21" s="156">
        <v>1052</v>
      </c>
      <c r="K21" s="157">
        <v>1673.1806211999999</v>
      </c>
      <c r="L21" s="156">
        <v>361</v>
      </c>
      <c r="M21" s="157">
        <v>412.92685440000002</v>
      </c>
      <c r="N21" s="156">
        <v>422</v>
      </c>
      <c r="O21" s="157">
        <v>2421.9482352999999</v>
      </c>
      <c r="P21" s="156">
        <v>94</v>
      </c>
      <c r="Q21" s="157">
        <v>498.38029510000001</v>
      </c>
      <c r="R21" s="156">
        <v>2257</v>
      </c>
      <c r="S21" s="156">
        <v>4285.7239767999999</v>
      </c>
      <c r="T21" s="156">
        <v>733</v>
      </c>
      <c r="U21" s="156">
        <v>983.95820170000002</v>
      </c>
    </row>
    <row r="22" spans="3:22" ht="18" x14ac:dyDescent="0.25">
      <c r="E22" s="153" t="s">
        <v>23</v>
      </c>
      <c r="F22" s="156">
        <v>107</v>
      </c>
      <c r="G22" s="157">
        <v>20.585609999999999</v>
      </c>
      <c r="H22" s="156">
        <v>31</v>
      </c>
      <c r="I22" s="157">
        <v>4.1277400000000002</v>
      </c>
      <c r="J22" s="156">
        <v>161</v>
      </c>
      <c r="K22" s="157">
        <v>314.91964999999999</v>
      </c>
      <c r="L22" s="156">
        <v>44</v>
      </c>
      <c r="M22" s="157">
        <v>50.76267</v>
      </c>
      <c r="N22" s="156">
        <v>112</v>
      </c>
      <c r="O22" s="157">
        <v>735.28377999999998</v>
      </c>
      <c r="P22" s="156">
        <v>18</v>
      </c>
      <c r="Q22" s="157">
        <v>104.68736</v>
      </c>
      <c r="R22" s="156">
        <v>380</v>
      </c>
      <c r="S22" s="156">
        <v>1070.7890400000001</v>
      </c>
      <c r="T22" s="156">
        <v>93</v>
      </c>
      <c r="U22" s="156">
        <v>159.57776999999999</v>
      </c>
    </row>
    <row r="23" spans="3:22" ht="18" x14ac:dyDescent="0.25">
      <c r="E23" s="153" t="s">
        <v>24</v>
      </c>
      <c r="F23" s="156">
        <v>637</v>
      </c>
      <c r="G23" s="157">
        <v>80.339179999999999</v>
      </c>
      <c r="H23" s="156">
        <v>294</v>
      </c>
      <c r="I23" s="157">
        <v>12.25642</v>
      </c>
      <c r="J23" s="156">
        <v>922</v>
      </c>
      <c r="K23" s="157">
        <v>1064.19832</v>
      </c>
      <c r="L23" s="156">
        <v>350</v>
      </c>
      <c r="M23" s="157">
        <v>222.44470999999999</v>
      </c>
      <c r="N23" s="156">
        <v>299</v>
      </c>
      <c r="O23" s="157">
        <v>1442.9127900000001</v>
      </c>
      <c r="P23" s="156">
        <v>66</v>
      </c>
      <c r="Q23" s="157">
        <v>155.12694999999999</v>
      </c>
      <c r="R23" s="156">
        <v>1858</v>
      </c>
      <c r="S23" s="156">
        <v>2587.4502900000002</v>
      </c>
      <c r="T23" s="156">
        <v>710</v>
      </c>
      <c r="U23" s="156">
        <v>389.82808</v>
      </c>
    </row>
    <row r="24" spans="3:22" ht="18" x14ac:dyDescent="0.25">
      <c r="E24" s="153" t="s">
        <v>25</v>
      </c>
      <c r="F24" s="156">
        <v>154</v>
      </c>
      <c r="G24" s="157">
        <v>53.1402146</v>
      </c>
      <c r="H24" s="156">
        <v>81</v>
      </c>
      <c r="I24" s="157">
        <v>36.987368199999999</v>
      </c>
      <c r="J24" s="156">
        <v>394</v>
      </c>
      <c r="K24" s="157">
        <v>772.0374971</v>
      </c>
      <c r="L24" s="156">
        <v>84</v>
      </c>
      <c r="M24" s="157">
        <v>125.4318724</v>
      </c>
      <c r="N24" s="156">
        <v>209</v>
      </c>
      <c r="O24" s="157">
        <v>1427.1593568999999</v>
      </c>
      <c r="P24" s="156">
        <v>27</v>
      </c>
      <c r="Q24" s="157">
        <v>192.7003507</v>
      </c>
      <c r="R24" s="156">
        <v>757</v>
      </c>
      <c r="S24" s="156">
        <v>2252.3370685999998</v>
      </c>
      <c r="T24" s="156">
        <v>192</v>
      </c>
      <c r="U24" s="156">
        <v>355.11959130000002</v>
      </c>
    </row>
    <row r="25" spans="3:22" ht="18" x14ac:dyDescent="0.25">
      <c r="E25" s="153" t="s">
        <v>26</v>
      </c>
      <c r="F25" s="156">
        <v>914</v>
      </c>
      <c r="G25" s="157">
        <v>73.799232000000003</v>
      </c>
      <c r="H25" s="156">
        <v>189</v>
      </c>
      <c r="I25" s="157">
        <v>56.426297499999997</v>
      </c>
      <c r="J25" s="156">
        <v>1037</v>
      </c>
      <c r="K25" s="157">
        <v>1755.4707507000001</v>
      </c>
      <c r="L25" s="156">
        <v>440</v>
      </c>
      <c r="M25" s="157">
        <v>556.1434974</v>
      </c>
      <c r="N25" s="156">
        <v>640</v>
      </c>
      <c r="O25" s="157">
        <v>3974.3549462000001</v>
      </c>
      <c r="P25" s="156">
        <v>186</v>
      </c>
      <c r="Q25" s="157">
        <v>1105.7131460000001</v>
      </c>
      <c r="R25" s="156">
        <v>2591</v>
      </c>
      <c r="S25" s="156">
        <v>5803.6249288999998</v>
      </c>
      <c r="T25" s="156">
        <v>815</v>
      </c>
      <c r="U25" s="156">
        <v>1718.2829409000001</v>
      </c>
    </row>
    <row r="26" spans="3:22" ht="18" x14ac:dyDescent="0.25">
      <c r="E26" s="153" t="s">
        <v>27</v>
      </c>
      <c r="F26" s="156">
        <v>3730</v>
      </c>
      <c r="G26" s="156">
        <v>1637.4735889999999</v>
      </c>
      <c r="H26" s="156">
        <v>1229</v>
      </c>
      <c r="I26" s="156">
        <v>718.97304020000001</v>
      </c>
      <c r="J26" s="156">
        <v>4934</v>
      </c>
      <c r="K26" s="156">
        <v>8364.4306240000005</v>
      </c>
      <c r="L26" s="156">
        <v>1718</v>
      </c>
      <c r="M26" s="156">
        <v>2063.9220822000002</v>
      </c>
      <c r="N26" s="156">
        <v>2693</v>
      </c>
      <c r="O26" s="156">
        <v>16629.708797399999</v>
      </c>
      <c r="P26" s="156">
        <v>585</v>
      </c>
      <c r="Q26" s="156">
        <v>3309.5119063000002</v>
      </c>
      <c r="R26" s="156">
        <v>11357</v>
      </c>
      <c r="S26" s="156">
        <v>26631.6130104</v>
      </c>
      <c r="T26" s="156">
        <v>3532</v>
      </c>
      <c r="U26" s="156">
        <v>6092.4070287000004</v>
      </c>
    </row>
    <row r="27" spans="3:22" ht="18" x14ac:dyDescent="0.25">
      <c r="E27" s="153" t="s">
        <v>28</v>
      </c>
      <c r="F27" s="156">
        <v>4</v>
      </c>
      <c r="G27" s="157">
        <v>0.77454000000000001</v>
      </c>
      <c r="H27" s="156">
        <v>0</v>
      </c>
      <c r="I27" s="157">
        <v>0</v>
      </c>
      <c r="J27" s="156">
        <v>198</v>
      </c>
      <c r="K27" s="157">
        <v>376.91126759999997</v>
      </c>
      <c r="L27" s="156">
        <v>1</v>
      </c>
      <c r="M27" s="157">
        <v>0.76066</v>
      </c>
      <c r="N27" s="156">
        <v>123</v>
      </c>
      <c r="O27" s="157">
        <v>742.87019250000003</v>
      </c>
      <c r="P27" s="156">
        <v>1</v>
      </c>
      <c r="Q27" s="157">
        <v>4.5859500000000004</v>
      </c>
      <c r="R27" s="156">
        <v>325</v>
      </c>
      <c r="S27" s="156">
        <v>1120.5560000999999</v>
      </c>
      <c r="T27" s="156">
        <v>2</v>
      </c>
      <c r="U27" s="156">
        <v>5.3466100000000001</v>
      </c>
    </row>
    <row r="28" spans="3:22" ht="18" x14ac:dyDescent="0.25">
      <c r="E28" s="153" t="s">
        <v>29</v>
      </c>
      <c r="F28" s="156">
        <v>0</v>
      </c>
      <c r="G28" s="157">
        <v>0</v>
      </c>
      <c r="H28" s="156">
        <v>0</v>
      </c>
      <c r="I28" s="157">
        <v>0</v>
      </c>
      <c r="J28" s="156">
        <v>0</v>
      </c>
      <c r="K28" s="157">
        <v>0</v>
      </c>
      <c r="L28" s="156">
        <v>0</v>
      </c>
      <c r="M28" s="157">
        <v>0</v>
      </c>
      <c r="N28" s="156">
        <v>0</v>
      </c>
      <c r="O28" s="157">
        <v>0</v>
      </c>
      <c r="P28" s="156">
        <v>0</v>
      </c>
      <c r="Q28" s="157">
        <v>0</v>
      </c>
      <c r="R28" s="156">
        <v>0</v>
      </c>
      <c r="S28" s="156">
        <v>0</v>
      </c>
      <c r="T28" s="156">
        <v>0</v>
      </c>
      <c r="U28" s="156">
        <v>0</v>
      </c>
    </row>
    <row r="29" spans="3:22" ht="18" x14ac:dyDescent="0.25">
      <c r="E29" s="153" t="s">
        <v>30</v>
      </c>
      <c r="F29" s="156">
        <v>0</v>
      </c>
      <c r="G29" s="157">
        <v>0</v>
      </c>
      <c r="H29" s="156">
        <v>0</v>
      </c>
      <c r="I29" s="157">
        <v>0</v>
      </c>
      <c r="J29" s="156">
        <v>0</v>
      </c>
      <c r="K29" s="157">
        <v>0</v>
      </c>
      <c r="L29" s="156">
        <v>0</v>
      </c>
      <c r="M29" s="157">
        <v>0</v>
      </c>
      <c r="N29" s="156">
        <v>0</v>
      </c>
      <c r="O29" s="157">
        <v>0</v>
      </c>
      <c r="P29" s="156">
        <v>0</v>
      </c>
      <c r="Q29" s="157">
        <v>0</v>
      </c>
      <c r="R29" s="156">
        <v>0</v>
      </c>
      <c r="S29" s="156">
        <v>0</v>
      </c>
      <c r="T29" s="156">
        <v>0</v>
      </c>
      <c r="U29" s="156">
        <v>0</v>
      </c>
    </row>
    <row r="30" spans="3:22" ht="18" x14ac:dyDescent="0.25">
      <c r="E30" s="153" t="s">
        <v>31</v>
      </c>
      <c r="F30" s="156">
        <v>0</v>
      </c>
      <c r="G30" s="157">
        <v>0</v>
      </c>
      <c r="H30" s="156">
        <v>0</v>
      </c>
      <c r="I30" s="157">
        <v>0</v>
      </c>
      <c r="J30" s="156">
        <v>0</v>
      </c>
      <c r="K30" s="157">
        <v>0</v>
      </c>
      <c r="L30" s="156">
        <v>0</v>
      </c>
      <c r="M30" s="157">
        <v>0</v>
      </c>
      <c r="N30" s="156">
        <v>0</v>
      </c>
      <c r="O30" s="157">
        <v>0</v>
      </c>
      <c r="P30" s="156">
        <v>0</v>
      </c>
      <c r="Q30" s="157">
        <v>0</v>
      </c>
      <c r="R30" s="156">
        <v>0</v>
      </c>
      <c r="S30" s="156">
        <v>0</v>
      </c>
      <c r="T30" s="156">
        <v>0</v>
      </c>
      <c r="U30" s="156">
        <v>0</v>
      </c>
    </row>
    <row r="31" spans="3:22" ht="18" x14ac:dyDescent="0.25">
      <c r="E31" s="153" t="s">
        <v>32</v>
      </c>
      <c r="F31" s="156">
        <v>0</v>
      </c>
      <c r="G31" s="157">
        <v>0</v>
      </c>
      <c r="H31" s="156">
        <v>0</v>
      </c>
      <c r="I31" s="157">
        <v>0</v>
      </c>
      <c r="J31" s="156">
        <v>0</v>
      </c>
      <c r="K31" s="157">
        <v>0</v>
      </c>
      <c r="L31" s="156">
        <v>0</v>
      </c>
      <c r="M31" s="157">
        <v>0</v>
      </c>
      <c r="N31" s="156">
        <v>0</v>
      </c>
      <c r="O31" s="157">
        <v>0</v>
      </c>
      <c r="P31" s="156">
        <v>0</v>
      </c>
      <c r="Q31" s="157">
        <v>0</v>
      </c>
      <c r="R31" s="156">
        <v>0</v>
      </c>
      <c r="S31" s="156">
        <v>0</v>
      </c>
      <c r="T31" s="156">
        <v>0</v>
      </c>
      <c r="U31" s="156">
        <v>0</v>
      </c>
    </row>
    <row r="32" spans="3:22" ht="18" x14ac:dyDescent="0.25">
      <c r="E32" s="153" t="s">
        <v>33</v>
      </c>
      <c r="F32" s="156">
        <v>5</v>
      </c>
      <c r="G32" s="157">
        <v>0.38195259999999998</v>
      </c>
      <c r="H32" s="156">
        <v>0</v>
      </c>
      <c r="I32" s="157">
        <v>0</v>
      </c>
      <c r="J32" s="156">
        <v>5</v>
      </c>
      <c r="K32" s="157">
        <v>2.5000000000000001E-5</v>
      </c>
      <c r="L32" s="156">
        <v>0</v>
      </c>
      <c r="M32" s="157">
        <v>0</v>
      </c>
      <c r="N32" s="156">
        <v>3</v>
      </c>
      <c r="O32" s="157">
        <v>18.20017</v>
      </c>
      <c r="P32" s="156">
        <v>0</v>
      </c>
      <c r="Q32" s="157">
        <v>0</v>
      </c>
      <c r="R32" s="156">
        <v>13</v>
      </c>
      <c r="S32" s="156">
        <v>18.582147599999999</v>
      </c>
      <c r="T32" s="156">
        <v>0</v>
      </c>
      <c r="U32" s="156">
        <v>0</v>
      </c>
    </row>
    <row r="33" spans="5:21" ht="18" x14ac:dyDescent="0.25">
      <c r="E33" s="153" t="s">
        <v>34</v>
      </c>
      <c r="F33" s="156">
        <v>485</v>
      </c>
      <c r="G33" s="157">
        <v>78.695520000000002</v>
      </c>
      <c r="H33" s="156">
        <v>320</v>
      </c>
      <c r="I33" s="157">
        <v>41.156469999999999</v>
      </c>
      <c r="J33" s="156">
        <v>764</v>
      </c>
      <c r="K33" s="157">
        <v>699.67498000000001</v>
      </c>
      <c r="L33" s="156">
        <v>122</v>
      </c>
      <c r="M33" s="157">
        <v>47.18488</v>
      </c>
      <c r="N33" s="156">
        <v>231</v>
      </c>
      <c r="O33" s="157">
        <v>1285.1557600000001</v>
      </c>
      <c r="P33" s="156">
        <v>0</v>
      </c>
      <c r="Q33" s="157">
        <v>0</v>
      </c>
      <c r="R33" s="156">
        <v>1480</v>
      </c>
      <c r="S33" s="156">
        <v>2063.5262600000001</v>
      </c>
      <c r="T33" s="156">
        <v>442</v>
      </c>
      <c r="U33" s="156">
        <v>88.341350000000006</v>
      </c>
    </row>
    <row r="34" spans="5:21" ht="18" x14ac:dyDescent="0.25">
      <c r="E34" s="153" t="s">
        <v>35</v>
      </c>
      <c r="F34" s="156">
        <v>11</v>
      </c>
      <c r="G34" s="157">
        <v>3.5014129999999999</v>
      </c>
      <c r="H34" s="156">
        <v>4</v>
      </c>
      <c r="I34" s="157">
        <v>0.66713999999999996</v>
      </c>
      <c r="J34" s="156">
        <v>283</v>
      </c>
      <c r="K34" s="157">
        <v>510.89739209999999</v>
      </c>
      <c r="L34" s="156">
        <v>25</v>
      </c>
      <c r="M34" s="157">
        <v>10.122865900000001</v>
      </c>
      <c r="N34" s="156">
        <v>203</v>
      </c>
      <c r="O34" s="157">
        <v>1082.9694655999999</v>
      </c>
      <c r="P34" s="156">
        <v>11</v>
      </c>
      <c r="Q34" s="157">
        <v>16.613606900000001</v>
      </c>
      <c r="R34" s="156">
        <v>497</v>
      </c>
      <c r="S34" s="156">
        <v>1597.3682707</v>
      </c>
      <c r="T34" s="156">
        <v>40</v>
      </c>
      <c r="U34" s="156">
        <v>27.403612800000001</v>
      </c>
    </row>
    <row r="35" spans="5:21" ht="18" x14ac:dyDescent="0.25">
      <c r="E35" s="153" t="s">
        <v>36</v>
      </c>
      <c r="F35" s="156">
        <v>10</v>
      </c>
      <c r="G35" s="157">
        <v>1.8774858000000001</v>
      </c>
      <c r="H35" s="156">
        <v>6</v>
      </c>
      <c r="I35" s="157">
        <v>1.2098974</v>
      </c>
      <c r="J35" s="156">
        <v>79</v>
      </c>
      <c r="K35" s="157">
        <v>226.4590843</v>
      </c>
      <c r="L35" s="156">
        <v>27</v>
      </c>
      <c r="M35" s="157">
        <v>73.0405011</v>
      </c>
      <c r="N35" s="156">
        <v>132</v>
      </c>
      <c r="O35" s="157">
        <v>836.34070799999995</v>
      </c>
      <c r="P35" s="156">
        <v>33</v>
      </c>
      <c r="Q35" s="157">
        <v>199.9534117</v>
      </c>
      <c r="R35" s="156">
        <v>221</v>
      </c>
      <c r="S35" s="156">
        <v>1064.6772781</v>
      </c>
      <c r="T35" s="156">
        <v>66</v>
      </c>
      <c r="U35" s="156">
        <v>274.20381020000002</v>
      </c>
    </row>
    <row r="36" spans="5:21" ht="18" x14ac:dyDescent="0.25">
      <c r="E36" s="153" t="s">
        <v>37</v>
      </c>
      <c r="F36" s="156">
        <v>0</v>
      </c>
      <c r="G36" s="157">
        <v>0</v>
      </c>
      <c r="H36" s="156">
        <v>0</v>
      </c>
      <c r="I36" s="157">
        <v>0</v>
      </c>
      <c r="J36" s="156">
        <v>209</v>
      </c>
      <c r="K36" s="157">
        <v>633.95105279999996</v>
      </c>
      <c r="L36" s="156">
        <v>2</v>
      </c>
      <c r="M36" s="157">
        <v>5.8044900000000004</v>
      </c>
      <c r="N36" s="156">
        <v>251</v>
      </c>
      <c r="O36" s="157">
        <v>1641.6871839</v>
      </c>
      <c r="P36" s="156">
        <v>6</v>
      </c>
      <c r="Q36" s="157">
        <v>25.296469999999999</v>
      </c>
      <c r="R36" s="156">
        <v>460</v>
      </c>
      <c r="S36" s="156">
        <v>2275.6382367000001</v>
      </c>
      <c r="T36" s="156">
        <v>8</v>
      </c>
      <c r="U36" s="156">
        <v>31.100960000000001</v>
      </c>
    </row>
    <row r="37" spans="5:21" ht="18" x14ac:dyDescent="0.25">
      <c r="E37" s="153" t="s">
        <v>38</v>
      </c>
      <c r="F37" s="156">
        <v>0</v>
      </c>
      <c r="G37" s="157">
        <v>0</v>
      </c>
      <c r="H37" s="156">
        <v>0</v>
      </c>
      <c r="I37" s="157">
        <v>0</v>
      </c>
      <c r="J37" s="156">
        <v>0</v>
      </c>
      <c r="K37" s="157">
        <v>0</v>
      </c>
      <c r="L37" s="156">
        <v>0</v>
      </c>
      <c r="M37" s="157">
        <v>0</v>
      </c>
      <c r="N37" s="156">
        <v>0</v>
      </c>
      <c r="O37" s="157">
        <v>0</v>
      </c>
      <c r="P37" s="156">
        <v>0</v>
      </c>
      <c r="Q37" s="157">
        <v>0</v>
      </c>
      <c r="R37" s="156">
        <v>0</v>
      </c>
      <c r="S37" s="156">
        <v>0</v>
      </c>
      <c r="T37" s="156">
        <v>0</v>
      </c>
      <c r="U37" s="156">
        <v>0</v>
      </c>
    </row>
    <row r="38" spans="5:21" ht="18" x14ac:dyDescent="0.25">
      <c r="E38" s="153" t="s">
        <v>39</v>
      </c>
      <c r="F38" s="156">
        <v>0</v>
      </c>
      <c r="G38" s="157">
        <v>0</v>
      </c>
      <c r="H38" s="156">
        <v>0</v>
      </c>
      <c r="I38" s="157">
        <v>0</v>
      </c>
      <c r="J38" s="156">
        <v>70</v>
      </c>
      <c r="K38" s="157">
        <v>36.402779899999999</v>
      </c>
      <c r="L38" s="156">
        <v>63</v>
      </c>
      <c r="M38" s="157">
        <v>27.725188500000002</v>
      </c>
      <c r="N38" s="156">
        <v>10</v>
      </c>
      <c r="O38" s="157">
        <v>16.565772500000001</v>
      </c>
      <c r="P38" s="156">
        <v>1</v>
      </c>
      <c r="Q38" s="157">
        <v>1.9484561</v>
      </c>
      <c r="R38" s="156">
        <v>80</v>
      </c>
      <c r="S38" s="156">
        <v>52.9685524</v>
      </c>
      <c r="T38" s="156">
        <v>64</v>
      </c>
      <c r="U38" s="156">
        <v>29.673644599999999</v>
      </c>
    </row>
    <row r="39" spans="5:21" ht="18" x14ac:dyDescent="0.25">
      <c r="E39" s="153" t="s">
        <v>40</v>
      </c>
      <c r="F39" s="156">
        <v>1</v>
      </c>
      <c r="G39" s="157">
        <v>0.5</v>
      </c>
      <c r="H39" s="156">
        <v>0</v>
      </c>
      <c r="I39" s="157">
        <v>0</v>
      </c>
      <c r="J39" s="156">
        <v>4</v>
      </c>
      <c r="K39" s="157">
        <v>18.5</v>
      </c>
      <c r="L39" s="156">
        <v>0</v>
      </c>
      <c r="M39" s="157">
        <v>0</v>
      </c>
      <c r="N39" s="156">
        <v>6</v>
      </c>
      <c r="O39" s="157">
        <v>47.9</v>
      </c>
      <c r="P39" s="156">
        <v>0</v>
      </c>
      <c r="Q39" s="157">
        <v>0</v>
      </c>
      <c r="R39" s="156">
        <v>11</v>
      </c>
      <c r="S39" s="156">
        <v>66.900000000000006</v>
      </c>
      <c r="T39" s="156">
        <v>0</v>
      </c>
      <c r="U39" s="156">
        <v>0</v>
      </c>
    </row>
    <row r="40" spans="5:21" ht="18" x14ac:dyDescent="0.25">
      <c r="E40" s="153" t="s">
        <v>41</v>
      </c>
      <c r="F40" s="156">
        <v>6</v>
      </c>
      <c r="G40" s="157">
        <v>0.92520999999999998</v>
      </c>
      <c r="H40" s="156">
        <v>0</v>
      </c>
      <c r="I40" s="157">
        <v>0</v>
      </c>
      <c r="J40" s="156">
        <v>5</v>
      </c>
      <c r="K40" s="157">
        <v>9.6725428999999998</v>
      </c>
      <c r="L40" s="156">
        <v>0</v>
      </c>
      <c r="M40" s="157">
        <v>0</v>
      </c>
      <c r="N40" s="156">
        <v>7</v>
      </c>
      <c r="O40" s="157">
        <v>31.366921699999999</v>
      </c>
      <c r="P40" s="156">
        <v>0</v>
      </c>
      <c r="Q40" s="157">
        <v>0</v>
      </c>
      <c r="R40" s="156">
        <v>18</v>
      </c>
      <c r="S40" s="156">
        <v>41.964674600000002</v>
      </c>
      <c r="T40" s="156">
        <v>0</v>
      </c>
      <c r="U40" s="156">
        <v>0</v>
      </c>
    </row>
    <row r="41" spans="5:21" ht="18" x14ac:dyDescent="0.25">
      <c r="E41" s="153" t="s">
        <v>42</v>
      </c>
      <c r="F41" s="156">
        <v>0</v>
      </c>
      <c r="G41" s="157">
        <v>0</v>
      </c>
      <c r="H41" s="156">
        <v>0</v>
      </c>
      <c r="I41" s="157">
        <v>0</v>
      </c>
      <c r="J41" s="156">
        <v>0</v>
      </c>
      <c r="K41" s="157">
        <v>0</v>
      </c>
      <c r="L41" s="156">
        <v>0</v>
      </c>
      <c r="M41" s="157">
        <v>0</v>
      </c>
      <c r="N41" s="156">
        <v>0</v>
      </c>
      <c r="O41" s="157">
        <v>0</v>
      </c>
      <c r="P41" s="156">
        <v>0</v>
      </c>
      <c r="Q41" s="157">
        <v>0</v>
      </c>
      <c r="R41" s="156">
        <v>0</v>
      </c>
      <c r="S41" s="156">
        <v>0</v>
      </c>
      <c r="T41" s="156">
        <v>0</v>
      </c>
      <c r="U41" s="156">
        <v>0</v>
      </c>
    </row>
    <row r="42" spans="5:21" ht="18" x14ac:dyDescent="0.25">
      <c r="E42" s="153" t="s">
        <v>43</v>
      </c>
      <c r="F42" s="156">
        <v>0</v>
      </c>
      <c r="G42" s="157">
        <v>0</v>
      </c>
      <c r="H42" s="156">
        <v>0</v>
      </c>
      <c r="I42" s="157">
        <v>0</v>
      </c>
      <c r="J42" s="156">
        <v>0</v>
      </c>
      <c r="K42" s="157">
        <v>0</v>
      </c>
      <c r="L42" s="156">
        <v>0</v>
      </c>
      <c r="M42" s="157">
        <v>0</v>
      </c>
      <c r="N42" s="156">
        <v>1</v>
      </c>
      <c r="O42" s="157">
        <v>1.2756574000000001</v>
      </c>
      <c r="P42" s="156">
        <v>1</v>
      </c>
      <c r="Q42" s="157">
        <v>1.2756574000000001</v>
      </c>
      <c r="R42" s="156">
        <v>1</v>
      </c>
      <c r="S42" s="156">
        <v>1.2756574000000001</v>
      </c>
      <c r="T42" s="156">
        <v>1</v>
      </c>
      <c r="U42" s="156">
        <v>1.2756574000000001</v>
      </c>
    </row>
    <row r="43" spans="5:21" ht="18" x14ac:dyDescent="0.25">
      <c r="E43" s="153" t="s">
        <v>44</v>
      </c>
      <c r="F43" s="156">
        <v>0</v>
      </c>
      <c r="G43" s="157">
        <v>0</v>
      </c>
      <c r="H43" s="156">
        <v>0</v>
      </c>
      <c r="I43" s="157">
        <v>0</v>
      </c>
      <c r="J43" s="156">
        <v>0</v>
      </c>
      <c r="K43" s="157">
        <v>0</v>
      </c>
      <c r="L43" s="156">
        <v>0</v>
      </c>
      <c r="M43" s="157">
        <v>0</v>
      </c>
      <c r="N43" s="156">
        <v>0</v>
      </c>
      <c r="O43" s="157">
        <v>0</v>
      </c>
      <c r="P43" s="156">
        <v>0</v>
      </c>
      <c r="Q43" s="157">
        <v>0</v>
      </c>
      <c r="R43" s="156">
        <v>0</v>
      </c>
      <c r="S43" s="156">
        <v>0</v>
      </c>
      <c r="T43" s="156">
        <v>0</v>
      </c>
      <c r="U43" s="156">
        <v>0</v>
      </c>
    </row>
    <row r="44" spans="5:21" ht="18" x14ac:dyDescent="0.25">
      <c r="E44" s="153" t="s">
        <v>45</v>
      </c>
      <c r="F44" s="156">
        <v>0</v>
      </c>
      <c r="G44" s="157">
        <v>0</v>
      </c>
      <c r="H44" s="156">
        <v>0</v>
      </c>
      <c r="I44" s="157">
        <v>0</v>
      </c>
      <c r="J44" s="156">
        <v>18</v>
      </c>
      <c r="K44" s="157">
        <v>4.7404837000000004</v>
      </c>
      <c r="L44" s="156">
        <v>3</v>
      </c>
      <c r="M44" s="157">
        <v>2.7570288000000001</v>
      </c>
      <c r="N44" s="156">
        <v>0</v>
      </c>
      <c r="O44" s="157">
        <v>0</v>
      </c>
      <c r="P44" s="156">
        <v>0</v>
      </c>
      <c r="Q44" s="157">
        <v>0</v>
      </c>
      <c r="R44" s="156">
        <v>18</v>
      </c>
      <c r="S44" s="156">
        <v>4.7404837000000004</v>
      </c>
      <c r="T44" s="156">
        <v>3</v>
      </c>
      <c r="U44" s="156">
        <v>2.7570288000000001</v>
      </c>
    </row>
    <row r="45" spans="5:21" ht="18" x14ac:dyDescent="0.25">
      <c r="E45" s="153" t="s">
        <v>46</v>
      </c>
      <c r="F45" s="156">
        <v>0</v>
      </c>
      <c r="G45" s="157">
        <v>0</v>
      </c>
      <c r="H45" s="156">
        <v>0</v>
      </c>
      <c r="I45" s="157">
        <v>0</v>
      </c>
      <c r="J45" s="156">
        <v>0</v>
      </c>
      <c r="K45" s="157">
        <v>0</v>
      </c>
      <c r="L45" s="156">
        <v>0</v>
      </c>
      <c r="M45" s="157">
        <v>0</v>
      </c>
      <c r="N45" s="156">
        <v>1</v>
      </c>
      <c r="O45" s="157">
        <v>9.3870930000000001</v>
      </c>
      <c r="P45" s="156">
        <v>0</v>
      </c>
      <c r="Q45" s="157">
        <v>0</v>
      </c>
      <c r="R45" s="156">
        <v>1</v>
      </c>
      <c r="S45" s="156">
        <v>9.3870930000000001</v>
      </c>
      <c r="T45" s="156">
        <v>0</v>
      </c>
      <c r="U45" s="156">
        <v>0</v>
      </c>
    </row>
    <row r="46" spans="5:21" ht="18" x14ac:dyDescent="0.25">
      <c r="E46" s="153" t="s">
        <v>47</v>
      </c>
      <c r="F46" s="156">
        <v>0</v>
      </c>
      <c r="G46" s="157">
        <v>0</v>
      </c>
      <c r="H46" s="156">
        <v>0</v>
      </c>
      <c r="I46" s="157">
        <v>0</v>
      </c>
      <c r="J46" s="156">
        <v>7</v>
      </c>
      <c r="K46" s="157">
        <v>24.415734799999999</v>
      </c>
      <c r="L46" s="156">
        <v>0</v>
      </c>
      <c r="M46" s="157">
        <v>0</v>
      </c>
      <c r="N46" s="156">
        <v>12</v>
      </c>
      <c r="O46" s="157">
        <v>76.448260599999998</v>
      </c>
      <c r="P46" s="156">
        <v>0</v>
      </c>
      <c r="Q46" s="157">
        <v>0</v>
      </c>
      <c r="R46" s="156">
        <v>19</v>
      </c>
      <c r="S46" s="156">
        <v>100.86399539999999</v>
      </c>
      <c r="T46" s="156">
        <v>0</v>
      </c>
      <c r="U46" s="156">
        <v>0</v>
      </c>
    </row>
    <row r="47" spans="5:21" ht="18" x14ac:dyDescent="0.25">
      <c r="E47" s="153" t="s">
        <v>48</v>
      </c>
      <c r="F47" s="156">
        <v>522</v>
      </c>
      <c r="G47" s="156">
        <v>86.656121400000004</v>
      </c>
      <c r="H47" s="156">
        <v>330</v>
      </c>
      <c r="I47" s="156">
        <v>43.033507399999998</v>
      </c>
      <c r="J47" s="156">
        <v>1642</v>
      </c>
      <c r="K47" s="156">
        <v>2541.6253431</v>
      </c>
      <c r="L47" s="156">
        <v>243</v>
      </c>
      <c r="M47" s="156">
        <v>167.39561430000001</v>
      </c>
      <c r="N47" s="156">
        <v>980</v>
      </c>
      <c r="O47" s="156">
        <v>5790.1671851999999</v>
      </c>
      <c r="P47" s="156">
        <v>53</v>
      </c>
      <c r="Q47" s="156">
        <v>249.67355209999999</v>
      </c>
      <c r="R47" s="156">
        <v>3144</v>
      </c>
      <c r="S47" s="156">
        <v>8418.4486496999998</v>
      </c>
      <c r="T47" s="156">
        <v>626</v>
      </c>
      <c r="U47" s="156">
        <v>460.10267379999999</v>
      </c>
    </row>
    <row r="48" spans="5:21" ht="18" x14ac:dyDescent="0.25">
      <c r="E48" s="153" t="s">
        <v>54</v>
      </c>
      <c r="F48" s="156">
        <v>0</v>
      </c>
      <c r="G48" s="157">
        <v>0</v>
      </c>
      <c r="H48" s="156">
        <v>0</v>
      </c>
      <c r="I48" s="157">
        <v>0</v>
      </c>
      <c r="J48" s="156">
        <v>96</v>
      </c>
      <c r="K48" s="157">
        <v>251.88677999999999</v>
      </c>
      <c r="L48" s="156">
        <v>4</v>
      </c>
      <c r="M48" s="157">
        <v>5.4525399999999999</v>
      </c>
      <c r="N48" s="156">
        <v>369</v>
      </c>
      <c r="O48" s="157">
        <v>1848.6743100000001</v>
      </c>
      <c r="P48" s="156">
        <v>9</v>
      </c>
      <c r="Q48" s="157">
        <v>16.79073</v>
      </c>
      <c r="R48" s="156">
        <v>465</v>
      </c>
      <c r="S48" s="156">
        <v>2100.5610900000001</v>
      </c>
      <c r="T48" s="156">
        <v>13</v>
      </c>
      <c r="U48" s="156">
        <v>22.243269999999999</v>
      </c>
    </row>
    <row r="49" spans="5:21" ht="18" x14ac:dyDescent="0.25">
      <c r="E49" s="153" t="s">
        <v>55</v>
      </c>
      <c r="F49" s="156">
        <v>0</v>
      </c>
      <c r="G49" s="157">
        <v>0</v>
      </c>
      <c r="H49" s="156">
        <v>0</v>
      </c>
      <c r="I49" s="157">
        <v>0</v>
      </c>
      <c r="J49" s="156">
        <v>0</v>
      </c>
      <c r="K49" s="157">
        <v>0</v>
      </c>
      <c r="L49" s="156">
        <v>0</v>
      </c>
      <c r="M49" s="157">
        <v>0</v>
      </c>
      <c r="N49" s="156">
        <v>0</v>
      </c>
      <c r="O49" s="157">
        <v>0</v>
      </c>
      <c r="P49" s="156">
        <v>0</v>
      </c>
      <c r="Q49" s="157">
        <v>0</v>
      </c>
      <c r="R49" s="156">
        <v>0</v>
      </c>
      <c r="S49" s="156">
        <v>0</v>
      </c>
      <c r="T49" s="156">
        <v>0</v>
      </c>
      <c r="U49" s="156">
        <v>0</v>
      </c>
    </row>
    <row r="50" spans="5:21" ht="18" x14ac:dyDescent="0.25">
      <c r="E50" s="153" t="s">
        <v>56</v>
      </c>
      <c r="F50" s="156">
        <v>0</v>
      </c>
      <c r="G50" s="157">
        <v>0</v>
      </c>
      <c r="H50" s="156">
        <v>0</v>
      </c>
      <c r="I50" s="157">
        <v>0</v>
      </c>
      <c r="J50" s="156">
        <v>0</v>
      </c>
      <c r="K50" s="157">
        <v>0</v>
      </c>
      <c r="L50" s="156">
        <v>0</v>
      </c>
      <c r="M50" s="157">
        <v>0</v>
      </c>
      <c r="N50" s="156">
        <v>0</v>
      </c>
      <c r="O50" s="157">
        <v>0</v>
      </c>
      <c r="P50" s="156">
        <v>0</v>
      </c>
      <c r="Q50" s="157">
        <v>0</v>
      </c>
      <c r="R50" s="156">
        <v>0</v>
      </c>
      <c r="S50" s="156">
        <v>0</v>
      </c>
      <c r="T50" s="156">
        <v>0</v>
      </c>
      <c r="U50" s="156">
        <v>0</v>
      </c>
    </row>
    <row r="51" spans="5:21" ht="18" x14ac:dyDescent="0.25">
      <c r="E51" s="153" t="s">
        <v>57</v>
      </c>
      <c r="F51" s="156">
        <v>0</v>
      </c>
      <c r="G51" s="157">
        <v>0</v>
      </c>
      <c r="H51" s="156">
        <v>0</v>
      </c>
      <c r="I51" s="157">
        <v>0</v>
      </c>
      <c r="J51" s="156">
        <v>0</v>
      </c>
      <c r="K51" s="157">
        <v>0</v>
      </c>
      <c r="L51" s="156">
        <v>0</v>
      </c>
      <c r="M51" s="157">
        <v>0</v>
      </c>
      <c r="N51" s="156">
        <v>0</v>
      </c>
      <c r="O51" s="157">
        <v>0</v>
      </c>
      <c r="P51" s="156">
        <v>0</v>
      </c>
      <c r="Q51" s="157">
        <v>0</v>
      </c>
      <c r="R51" s="156">
        <v>0</v>
      </c>
      <c r="S51" s="156">
        <v>0</v>
      </c>
      <c r="T51" s="156">
        <v>0</v>
      </c>
      <c r="U51" s="156">
        <v>0</v>
      </c>
    </row>
    <row r="52" spans="5:21" ht="18" x14ac:dyDescent="0.25">
      <c r="E52" s="153" t="s">
        <v>58</v>
      </c>
      <c r="F52" s="156">
        <v>0</v>
      </c>
      <c r="G52" s="157">
        <v>0</v>
      </c>
      <c r="H52" s="156">
        <v>0</v>
      </c>
      <c r="I52" s="157">
        <v>0</v>
      </c>
      <c r="J52" s="156">
        <v>13</v>
      </c>
      <c r="K52" s="157">
        <v>37.996540000000003</v>
      </c>
      <c r="L52" s="156">
        <v>1</v>
      </c>
      <c r="M52" s="157">
        <v>3.50467</v>
      </c>
      <c r="N52" s="156">
        <v>0</v>
      </c>
      <c r="O52" s="157">
        <v>0</v>
      </c>
      <c r="P52" s="156">
        <v>0</v>
      </c>
      <c r="Q52" s="157">
        <v>0</v>
      </c>
      <c r="R52" s="156">
        <v>13</v>
      </c>
      <c r="S52" s="156">
        <v>37.996540000000003</v>
      </c>
      <c r="T52" s="156">
        <v>1</v>
      </c>
      <c r="U52" s="156">
        <v>3.50467</v>
      </c>
    </row>
    <row r="53" spans="5:21" ht="18" x14ac:dyDescent="0.25">
      <c r="E53" s="153" t="s">
        <v>59</v>
      </c>
      <c r="F53" s="156">
        <v>3455</v>
      </c>
      <c r="G53" s="157">
        <v>783.63081339999997</v>
      </c>
      <c r="H53" s="156">
        <v>220</v>
      </c>
      <c r="I53" s="157">
        <v>45.782769199999997</v>
      </c>
      <c r="J53" s="156">
        <v>4549</v>
      </c>
      <c r="K53" s="157">
        <v>2493.8516748000002</v>
      </c>
      <c r="L53" s="156">
        <v>108</v>
      </c>
      <c r="M53" s="157">
        <v>40.152828499999998</v>
      </c>
      <c r="N53" s="156">
        <v>0</v>
      </c>
      <c r="O53" s="157">
        <v>0</v>
      </c>
      <c r="P53" s="156">
        <v>0</v>
      </c>
      <c r="Q53" s="157">
        <v>0</v>
      </c>
      <c r="R53" s="156">
        <v>8004</v>
      </c>
      <c r="S53" s="156">
        <v>3277.4824881999998</v>
      </c>
      <c r="T53" s="156">
        <v>328</v>
      </c>
      <c r="U53" s="156">
        <v>85.935597700000002</v>
      </c>
    </row>
    <row r="54" spans="5:21" ht="18" x14ac:dyDescent="0.25">
      <c r="E54" s="153" t="s">
        <v>60</v>
      </c>
      <c r="F54" s="156">
        <v>0</v>
      </c>
      <c r="G54" s="157">
        <v>0</v>
      </c>
      <c r="H54" s="156">
        <v>0</v>
      </c>
      <c r="I54" s="157">
        <v>0</v>
      </c>
      <c r="J54" s="156">
        <v>0</v>
      </c>
      <c r="K54" s="157">
        <v>0</v>
      </c>
      <c r="L54" s="156">
        <v>0</v>
      </c>
      <c r="M54" s="157">
        <v>0</v>
      </c>
      <c r="N54" s="156">
        <v>0</v>
      </c>
      <c r="O54" s="157">
        <v>0</v>
      </c>
      <c r="P54" s="156">
        <v>0</v>
      </c>
      <c r="Q54" s="157">
        <v>0</v>
      </c>
      <c r="R54" s="156">
        <v>0</v>
      </c>
      <c r="S54" s="156">
        <v>0</v>
      </c>
      <c r="T54" s="156">
        <v>0</v>
      </c>
      <c r="U54" s="156">
        <v>0</v>
      </c>
    </row>
    <row r="55" spans="5:21" ht="18" x14ac:dyDescent="0.25">
      <c r="E55" s="153" t="s">
        <v>61</v>
      </c>
      <c r="F55" s="156">
        <v>3455</v>
      </c>
      <c r="G55" s="156">
        <v>783.63081339999997</v>
      </c>
      <c r="H55" s="156">
        <v>220</v>
      </c>
      <c r="I55" s="156">
        <v>45.782769199999997</v>
      </c>
      <c r="J55" s="156">
        <v>4658</v>
      </c>
      <c r="K55" s="156">
        <v>2783.7349948000001</v>
      </c>
      <c r="L55" s="156">
        <v>113</v>
      </c>
      <c r="M55" s="156">
        <v>49.110038500000002</v>
      </c>
      <c r="N55" s="156">
        <v>369</v>
      </c>
      <c r="O55" s="156">
        <v>1848.6743100000001</v>
      </c>
      <c r="P55" s="156">
        <v>9</v>
      </c>
      <c r="Q55" s="156">
        <v>16.79073</v>
      </c>
      <c r="R55" s="156">
        <v>8482</v>
      </c>
      <c r="S55" s="156">
        <v>5416.0401181999996</v>
      </c>
      <c r="T55" s="156">
        <v>342</v>
      </c>
      <c r="U55" s="156">
        <v>111.6835377</v>
      </c>
    </row>
    <row r="56" spans="5:21" ht="18" x14ac:dyDescent="0.25">
      <c r="E56" s="153" t="s">
        <v>49</v>
      </c>
      <c r="F56" s="156">
        <v>0</v>
      </c>
      <c r="G56" s="157">
        <v>0</v>
      </c>
      <c r="H56" s="156">
        <v>0</v>
      </c>
      <c r="I56" s="157">
        <v>0</v>
      </c>
      <c r="J56" s="156">
        <v>0</v>
      </c>
      <c r="K56" s="157">
        <v>0</v>
      </c>
      <c r="L56" s="156">
        <v>0</v>
      </c>
      <c r="M56" s="157">
        <v>0</v>
      </c>
      <c r="N56" s="156">
        <v>0</v>
      </c>
      <c r="O56" s="157">
        <v>0</v>
      </c>
      <c r="P56" s="156">
        <v>0</v>
      </c>
      <c r="Q56" s="157">
        <v>0</v>
      </c>
      <c r="R56" s="156">
        <v>0</v>
      </c>
      <c r="S56" s="156">
        <v>0</v>
      </c>
      <c r="T56" s="156">
        <v>0</v>
      </c>
      <c r="U56" s="156">
        <v>0</v>
      </c>
    </row>
    <row r="57" spans="5:21" ht="18" x14ac:dyDescent="0.25">
      <c r="E57" s="153" t="s">
        <v>50</v>
      </c>
      <c r="F57" s="156">
        <v>0</v>
      </c>
      <c r="G57" s="157">
        <v>0</v>
      </c>
      <c r="H57" s="156">
        <v>0</v>
      </c>
      <c r="I57" s="157">
        <v>0</v>
      </c>
      <c r="J57" s="156">
        <v>0</v>
      </c>
      <c r="K57" s="157">
        <v>0</v>
      </c>
      <c r="L57" s="156">
        <v>0</v>
      </c>
      <c r="M57" s="157">
        <v>0</v>
      </c>
      <c r="N57" s="156">
        <v>0</v>
      </c>
      <c r="O57" s="157">
        <v>0</v>
      </c>
      <c r="P57" s="156">
        <v>0</v>
      </c>
      <c r="Q57" s="157">
        <v>0</v>
      </c>
      <c r="R57" s="156">
        <v>0</v>
      </c>
      <c r="S57" s="156">
        <v>0</v>
      </c>
      <c r="T57" s="156">
        <v>0</v>
      </c>
      <c r="U57" s="156">
        <v>0</v>
      </c>
    </row>
    <row r="58" spans="5:21" ht="18" x14ac:dyDescent="0.25">
      <c r="E58" s="153" t="s">
        <v>51</v>
      </c>
      <c r="F58" s="156">
        <v>0</v>
      </c>
      <c r="G58" s="157">
        <v>0</v>
      </c>
      <c r="H58" s="156">
        <v>0</v>
      </c>
      <c r="I58" s="157">
        <v>0</v>
      </c>
      <c r="J58" s="156">
        <v>0</v>
      </c>
      <c r="K58" s="157">
        <v>0</v>
      </c>
      <c r="L58" s="156">
        <v>0</v>
      </c>
      <c r="M58" s="157">
        <v>0</v>
      </c>
      <c r="N58" s="156">
        <v>0</v>
      </c>
      <c r="O58" s="157">
        <v>0</v>
      </c>
      <c r="P58" s="156">
        <v>0</v>
      </c>
      <c r="Q58" s="157">
        <v>0</v>
      </c>
      <c r="R58" s="156">
        <v>0</v>
      </c>
      <c r="S58" s="156">
        <v>0</v>
      </c>
      <c r="T58" s="156">
        <v>0</v>
      </c>
      <c r="U58" s="156">
        <v>0</v>
      </c>
    </row>
    <row r="59" spans="5:21" ht="18" x14ac:dyDescent="0.25">
      <c r="E59" s="153" t="s">
        <v>52</v>
      </c>
      <c r="F59" s="156">
        <v>0</v>
      </c>
      <c r="G59" s="157">
        <v>0</v>
      </c>
      <c r="H59" s="156">
        <v>0</v>
      </c>
      <c r="I59" s="157">
        <v>0</v>
      </c>
      <c r="J59" s="156">
        <v>0</v>
      </c>
      <c r="K59" s="157">
        <v>0</v>
      </c>
      <c r="L59" s="156">
        <v>0</v>
      </c>
      <c r="M59" s="157">
        <v>0</v>
      </c>
      <c r="N59" s="156">
        <v>0</v>
      </c>
      <c r="O59" s="157">
        <v>0</v>
      </c>
      <c r="P59" s="156">
        <v>0</v>
      </c>
      <c r="Q59" s="157">
        <v>0</v>
      </c>
      <c r="R59" s="156">
        <v>0</v>
      </c>
      <c r="S59" s="156">
        <v>0</v>
      </c>
      <c r="T59" s="156">
        <v>0</v>
      </c>
      <c r="U59" s="156">
        <v>0</v>
      </c>
    </row>
    <row r="60" spans="5:21" ht="18" x14ac:dyDescent="0.25">
      <c r="E60" s="160" t="s">
        <v>53</v>
      </c>
      <c r="F60" s="161">
        <v>0</v>
      </c>
      <c r="G60" s="161">
        <v>0</v>
      </c>
      <c r="H60" s="161">
        <v>0</v>
      </c>
      <c r="I60" s="161">
        <v>0</v>
      </c>
      <c r="J60" s="161">
        <v>0</v>
      </c>
      <c r="K60" s="161">
        <v>0</v>
      </c>
      <c r="L60" s="161">
        <v>0</v>
      </c>
      <c r="M60" s="161">
        <v>0</v>
      </c>
      <c r="N60" s="161">
        <v>0</v>
      </c>
      <c r="O60" s="161">
        <v>0</v>
      </c>
      <c r="P60" s="161">
        <v>0</v>
      </c>
      <c r="Q60" s="161">
        <v>0</v>
      </c>
      <c r="R60" s="161">
        <v>0</v>
      </c>
      <c r="S60" s="161">
        <v>0</v>
      </c>
      <c r="T60" s="161">
        <v>0</v>
      </c>
      <c r="U60" s="161">
        <v>0</v>
      </c>
    </row>
    <row r="61" spans="5:21" ht="18" x14ac:dyDescent="0.25">
      <c r="E61" s="162" t="s">
        <v>13</v>
      </c>
      <c r="F61" s="163">
        <v>7707</v>
      </c>
      <c r="G61" s="163">
        <v>2507.7605238000001</v>
      </c>
      <c r="H61" s="163">
        <v>1779</v>
      </c>
      <c r="I61" s="163">
        <v>807.78931680000005</v>
      </c>
      <c r="J61" s="163">
        <v>11234</v>
      </c>
      <c r="K61" s="163">
        <v>13689.7909619</v>
      </c>
      <c r="L61" s="163">
        <v>2074</v>
      </c>
      <c r="M61" s="163">
        <v>2280.4277350000002</v>
      </c>
      <c r="N61" s="163">
        <v>4042</v>
      </c>
      <c r="O61" s="163">
        <v>24268.550292600001</v>
      </c>
      <c r="P61" s="163">
        <v>647</v>
      </c>
      <c r="Q61" s="163">
        <v>3575.9761884</v>
      </c>
      <c r="R61" s="163">
        <v>22983</v>
      </c>
      <c r="S61" s="163">
        <v>40466.101778299999</v>
      </c>
      <c r="T61" s="163">
        <v>4500</v>
      </c>
      <c r="U61" s="163">
        <v>6664.1932402000002</v>
      </c>
    </row>
  </sheetData>
  <mergeCells count="18">
    <mergeCell ref="R11:U11"/>
    <mergeCell ref="T12:U12"/>
    <mergeCell ref="S4:U4"/>
    <mergeCell ref="S6:U8"/>
    <mergeCell ref="C9:O10"/>
    <mergeCell ref="E11:E13"/>
    <mergeCell ref="F12:G12"/>
    <mergeCell ref="F11:I11"/>
    <mergeCell ref="H12:I12"/>
    <mergeCell ref="J12:K12"/>
    <mergeCell ref="J11:M11"/>
    <mergeCell ref="L12:M12"/>
    <mergeCell ref="E6:G6"/>
    <mergeCell ref="N12:O12"/>
    <mergeCell ref="N11:Q11"/>
    <mergeCell ref="P12:Q12"/>
    <mergeCell ref="R12:S12"/>
    <mergeCell ref="E5:F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C6:M63"/>
  <sheetViews>
    <sheetView topLeftCell="A45" workbookViewId="0">
      <selection activeCell="M66" sqref="M66"/>
    </sheetView>
  </sheetViews>
  <sheetFormatPr defaultRowHeight="15" x14ac:dyDescent="0.25"/>
  <cols>
    <col min="5" max="5" width="23.42578125" customWidth="1"/>
  </cols>
  <sheetData>
    <row r="6" spans="3:13" x14ac:dyDescent="0.25">
      <c r="F6" s="49"/>
      <c r="G6" s="49"/>
      <c r="H6" s="49"/>
      <c r="I6" s="49"/>
      <c r="J6" s="49"/>
      <c r="K6" s="49"/>
    </row>
    <row r="7" spans="3:13" x14ac:dyDescent="0.25">
      <c r="C7" s="49"/>
      <c r="D7" s="49"/>
      <c r="E7" s="358" t="s">
        <v>0</v>
      </c>
      <c r="F7" s="358"/>
      <c r="G7" s="358"/>
      <c r="H7" s="49"/>
      <c r="I7" s="49"/>
      <c r="J7" s="49"/>
      <c r="K7" s="49"/>
    </row>
    <row r="8" spans="3:13" ht="6" customHeight="1" x14ac:dyDescent="0.25">
      <c r="C8" s="358"/>
      <c r="D8" s="358"/>
      <c r="E8" s="358"/>
      <c r="F8" s="49"/>
      <c r="G8" s="49"/>
      <c r="H8" s="49"/>
      <c r="I8" s="49"/>
      <c r="J8" s="49"/>
      <c r="K8" s="49"/>
    </row>
    <row r="9" spans="3:13" ht="16.5" customHeight="1" x14ac:dyDescent="0.25">
      <c r="C9" s="49"/>
      <c r="D9" s="49"/>
      <c r="E9" s="358" t="s">
        <v>62</v>
      </c>
      <c r="F9" s="358"/>
      <c r="G9" s="358"/>
      <c r="H9" s="49"/>
      <c r="I9" s="49"/>
      <c r="J9" s="49"/>
      <c r="K9" s="49"/>
    </row>
    <row r="10" spans="3:13" ht="36" customHeight="1" x14ac:dyDescent="0.25">
      <c r="C10" s="49"/>
      <c r="D10" s="47"/>
      <c r="E10" s="441" t="s">
        <v>202</v>
      </c>
      <c r="F10" s="442"/>
      <c r="G10" s="442"/>
      <c r="H10" s="442"/>
      <c r="I10" s="442"/>
      <c r="J10" s="443" t="s">
        <v>206</v>
      </c>
      <c r="K10" s="443"/>
      <c r="L10" s="443"/>
    </row>
    <row r="11" spans="3:13" ht="2.25" customHeight="1" x14ac:dyDescent="0.25">
      <c r="C11" s="49"/>
      <c r="D11" s="47"/>
      <c r="E11" s="47"/>
      <c r="F11" s="47"/>
      <c r="G11" s="47"/>
      <c r="H11" s="47"/>
      <c r="I11" s="47"/>
      <c r="J11" s="443" t="s">
        <v>4</v>
      </c>
      <c r="K11" s="443"/>
      <c r="L11" s="443"/>
    </row>
    <row r="12" spans="3:13" ht="14.25" customHeight="1" x14ac:dyDescent="0.25">
      <c r="C12" s="49"/>
      <c r="D12" s="47"/>
      <c r="E12" s="47"/>
      <c r="F12" s="47"/>
      <c r="G12" s="47"/>
      <c r="H12" s="47"/>
      <c r="I12" s="47"/>
      <c r="J12" s="443"/>
      <c r="K12" s="443"/>
      <c r="L12" s="443"/>
    </row>
    <row r="13" spans="3:13" x14ac:dyDescent="0.25">
      <c r="C13" s="49"/>
      <c r="D13" s="49"/>
      <c r="E13" s="49"/>
      <c r="F13" s="49"/>
      <c r="G13" s="49"/>
      <c r="H13" s="49"/>
      <c r="I13" s="49"/>
      <c r="J13" s="164"/>
      <c r="K13" s="49"/>
    </row>
    <row r="14" spans="3:13" x14ac:dyDescent="0.25">
      <c r="C14" s="49"/>
      <c r="D14" s="49"/>
      <c r="E14" s="440" t="s">
        <v>119</v>
      </c>
      <c r="F14" s="440" t="s">
        <v>203</v>
      </c>
      <c r="G14" s="440"/>
      <c r="H14" s="440" t="s">
        <v>204</v>
      </c>
      <c r="I14" s="440"/>
      <c r="J14" s="440" t="s">
        <v>205</v>
      </c>
      <c r="K14" s="440"/>
      <c r="L14" s="440" t="s">
        <v>207</v>
      </c>
      <c r="M14" s="440"/>
    </row>
    <row r="15" spans="3:13" x14ac:dyDescent="0.25">
      <c r="C15" s="49"/>
      <c r="D15" s="49"/>
      <c r="E15" s="444"/>
      <c r="F15" s="165" t="s">
        <v>126</v>
      </c>
      <c r="G15" s="165" t="s">
        <v>127</v>
      </c>
      <c r="H15" s="165" t="s">
        <v>126</v>
      </c>
      <c r="I15" s="165" t="s">
        <v>127</v>
      </c>
      <c r="J15" s="165" t="s">
        <v>126</v>
      </c>
      <c r="K15" s="165" t="s">
        <v>127</v>
      </c>
      <c r="L15" s="165" t="s">
        <v>126</v>
      </c>
      <c r="M15" s="165" t="s">
        <v>127</v>
      </c>
    </row>
    <row r="16" spans="3:13" x14ac:dyDescent="0.25">
      <c r="C16" s="49"/>
      <c r="D16" s="49"/>
      <c r="E16" s="166" t="s">
        <v>14</v>
      </c>
      <c r="F16" s="167">
        <v>55</v>
      </c>
      <c r="G16" s="167">
        <v>9.8778442000000002</v>
      </c>
      <c r="H16" s="167">
        <v>158</v>
      </c>
      <c r="I16" s="167">
        <v>337.25742259999998</v>
      </c>
      <c r="J16" s="167">
        <v>108</v>
      </c>
      <c r="K16" s="167">
        <v>767.25609599999996</v>
      </c>
      <c r="L16" s="132">
        <f>F16+H16+J16</f>
        <v>321</v>
      </c>
      <c r="M16" s="132">
        <f>G16+I16+K16</f>
        <v>1114.3913628</v>
      </c>
    </row>
    <row r="17" spans="3:13" x14ac:dyDescent="0.25">
      <c r="C17" s="49"/>
      <c r="D17" s="49"/>
      <c r="E17" s="166" t="s">
        <v>16</v>
      </c>
      <c r="F17" s="167">
        <v>16</v>
      </c>
      <c r="G17" s="167">
        <v>393.9309773</v>
      </c>
      <c r="H17" s="167">
        <v>112</v>
      </c>
      <c r="I17" s="167">
        <v>234.26974290000001</v>
      </c>
      <c r="J17" s="167">
        <v>73</v>
      </c>
      <c r="K17" s="167">
        <v>500.81285439999999</v>
      </c>
      <c r="L17" s="132">
        <f t="shared" ref="L17:L63" si="0">F17+H17+J17</f>
        <v>201</v>
      </c>
      <c r="M17" s="132">
        <f t="shared" ref="M17:M63" si="1">G17+I17+K17</f>
        <v>1129.0135746000001</v>
      </c>
    </row>
    <row r="18" spans="3:13" x14ac:dyDescent="0.25">
      <c r="C18" s="49"/>
      <c r="D18" s="49"/>
      <c r="E18" s="166" t="s">
        <v>17</v>
      </c>
      <c r="F18" s="167">
        <v>4</v>
      </c>
      <c r="G18" s="167">
        <v>0.50002999999999997</v>
      </c>
      <c r="H18" s="167">
        <v>35</v>
      </c>
      <c r="I18" s="167">
        <v>71.183557899999997</v>
      </c>
      <c r="J18" s="167">
        <v>25</v>
      </c>
      <c r="K18" s="167">
        <v>173.7315074</v>
      </c>
      <c r="L18" s="132">
        <f t="shared" si="0"/>
        <v>64</v>
      </c>
      <c r="M18" s="132">
        <f t="shared" si="1"/>
        <v>245.41509529999999</v>
      </c>
    </row>
    <row r="19" spans="3:13" x14ac:dyDescent="0.25">
      <c r="C19" s="49"/>
      <c r="D19" s="49"/>
      <c r="E19" s="166" t="s">
        <v>18</v>
      </c>
      <c r="F19" s="167">
        <v>154</v>
      </c>
      <c r="G19" s="167">
        <v>48.53501</v>
      </c>
      <c r="H19" s="167">
        <v>296</v>
      </c>
      <c r="I19" s="167">
        <v>1132.7198800000001</v>
      </c>
      <c r="J19" s="167">
        <v>389</v>
      </c>
      <c r="K19" s="167">
        <v>3494.73</v>
      </c>
      <c r="L19" s="132">
        <f t="shared" si="0"/>
        <v>839</v>
      </c>
      <c r="M19" s="132">
        <f t="shared" si="1"/>
        <v>4675.9848899999997</v>
      </c>
    </row>
    <row r="20" spans="3:13" x14ac:dyDescent="0.25">
      <c r="C20" s="49"/>
      <c r="D20" s="49"/>
      <c r="E20" s="166" t="s">
        <v>19</v>
      </c>
      <c r="F20" s="167">
        <v>64</v>
      </c>
      <c r="G20" s="167">
        <v>535.85951460000001</v>
      </c>
      <c r="H20" s="167">
        <v>64</v>
      </c>
      <c r="I20" s="167">
        <v>137.47719380000001</v>
      </c>
      <c r="J20" s="167">
        <v>61</v>
      </c>
      <c r="K20" s="167">
        <v>380.65383730000002</v>
      </c>
      <c r="L20" s="132">
        <f t="shared" si="0"/>
        <v>189</v>
      </c>
      <c r="M20" s="132">
        <f t="shared" si="1"/>
        <v>1053.9905457</v>
      </c>
    </row>
    <row r="21" spans="3:13" x14ac:dyDescent="0.25">
      <c r="C21" s="49"/>
      <c r="D21" s="49"/>
      <c r="E21" s="166" t="s">
        <v>20</v>
      </c>
      <c r="F21" s="167">
        <v>2</v>
      </c>
      <c r="G21" s="167">
        <v>0.505</v>
      </c>
      <c r="H21" s="167">
        <v>36</v>
      </c>
      <c r="I21" s="167">
        <v>70.094200299999997</v>
      </c>
      <c r="J21" s="167">
        <v>36</v>
      </c>
      <c r="K21" s="167">
        <v>226.01605509999999</v>
      </c>
      <c r="L21" s="132">
        <f t="shared" si="0"/>
        <v>74</v>
      </c>
      <c r="M21" s="132">
        <f t="shared" si="1"/>
        <v>296.61525539999997</v>
      </c>
    </row>
    <row r="22" spans="3:13" x14ac:dyDescent="0.25">
      <c r="C22" s="49"/>
      <c r="D22" s="49"/>
      <c r="E22" s="166" t="s">
        <v>21</v>
      </c>
      <c r="F22" s="167">
        <v>13</v>
      </c>
      <c r="G22" s="167">
        <v>4.7</v>
      </c>
      <c r="H22" s="167">
        <v>20</v>
      </c>
      <c r="I22" s="167">
        <v>36.787999999999997</v>
      </c>
      <c r="J22" s="167">
        <v>13</v>
      </c>
      <c r="K22" s="167">
        <v>90.9726</v>
      </c>
      <c r="L22" s="132">
        <f t="shared" si="0"/>
        <v>46</v>
      </c>
      <c r="M22" s="132">
        <f t="shared" si="1"/>
        <v>132.4606</v>
      </c>
    </row>
    <row r="23" spans="3:13" x14ac:dyDescent="0.25">
      <c r="C23" s="49"/>
      <c r="D23" s="49"/>
      <c r="E23" s="166" t="s">
        <v>22</v>
      </c>
      <c r="F23" s="167">
        <v>97</v>
      </c>
      <c r="G23" s="167">
        <v>106.587</v>
      </c>
      <c r="H23" s="167">
        <v>255</v>
      </c>
      <c r="I23" s="167">
        <v>576.08735999999999</v>
      </c>
      <c r="J23" s="167">
        <v>74</v>
      </c>
      <c r="K23" s="167">
        <v>568.04535999999996</v>
      </c>
      <c r="L23" s="132">
        <f t="shared" si="0"/>
        <v>426</v>
      </c>
      <c r="M23" s="132">
        <f t="shared" si="1"/>
        <v>1250.7197200000001</v>
      </c>
    </row>
    <row r="24" spans="3:13" x14ac:dyDescent="0.25">
      <c r="C24" s="49"/>
      <c r="D24" s="49"/>
      <c r="E24" s="166" t="s">
        <v>23</v>
      </c>
      <c r="F24" s="167">
        <v>10</v>
      </c>
      <c r="G24" s="167">
        <v>4.75</v>
      </c>
      <c r="H24" s="167">
        <v>11</v>
      </c>
      <c r="I24" s="167">
        <v>37.07</v>
      </c>
      <c r="J24" s="167">
        <v>19</v>
      </c>
      <c r="K24" s="167">
        <v>153.09200000000001</v>
      </c>
      <c r="L24" s="132">
        <f t="shared" si="0"/>
        <v>40</v>
      </c>
      <c r="M24" s="132">
        <f t="shared" si="1"/>
        <v>194.91200000000001</v>
      </c>
    </row>
    <row r="25" spans="3:13" x14ac:dyDescent="0.25">
      <c r="C25" s="49"/>
      <c r="D25" s="49"/>
      <c r="E25" s="166" t="s">
        <v>24</v>
      </c>
      <c r="F25" s="167">
        <v>118</v>
      </c>
      <c r="G25" s="167">
        <v>46.51211</v>
      </c>
      <c r="H25" s="167">
        <v>377</v>
      </c>
      <c r="I25" s="167">
        <v>769.73125000000005</v>
      </c>
      <c r="J25" s="167">
        <v>196</v>
      </c>
      <c r="K25" s="167">
        <v>1385.74738</v>
      </c>
      <c r="L25" s="132">
        <f t="shared" si="0"/>
        <v>691</v>
      </c>
      <c r="M25" s="132">
        <f t="shared" si="1"/>
        <v>2201.9907400000002</v>
      </c>
    </row>
    <row r="26" spans="3:13" x14ac:dyDescent="0.25">
      <c r="C26" s="49"/>
      <c r="D26" s="49"/>
      <c r="E26" s="166" t="s">
        <v>25</v>
      </c>
      <c r="F26" s="167">
        <v>9</v>
      </c>
      <c r="G26" s="167">
        <v>3.45</v>
      </c>
      <c r="H26" s="167">
        <v>22</v>
      </c>
      <c r="I26" s="167">
        <v>42.53651</v>
      </c>
      <c r="J26" s="167">
        <v>15</v>
      </c>
      <c r="K26" s="167">
        <v>123.11038000000001</v>
      </c>
      <c r="L26" s="132">
        <f t="shared" si="0"/>
        <v>46</v>
      </c>
      <c r="M26" s="132">
        <f t="shared" si="1"/>
        <v>169.09689</v>
      </c>
    </row>
    <row r="27" spans="3:13" x14ac:dyDescent="0.25">
      <c r="C27" s="49"/>
      <c r="D27" s="49"/>
      <c r="E27" s="166" t="s">
        <v>26</v>
      </c>
      <c r="F27" s="167">
        <v>34</v>
      </c>
      <c r="G27" s="167">
        <v>8.3600100000000008</v>
      </c>
      <c r="H27" s="167">
        <v>207</v>
      </c>
      <c r="I27" s="167">
        <v>511.1283421</v>
      </c>
      <c r="J27" s="167">
        <v>261</v>
      </c>
      <c r="K27" s="167">
        <v>1479.8536617</v>
      </c>
      <c r="L27" s="132">
        <f t="shared" si="0"/>
        <v>502</v>
      </c>
      <c r="M27" s="132">
        <f t="shared" si="1"/>
        <v>1999.3420138000001</v>
      </c>
    </row>
    <row r="28" spans="3:13" x14ac:dyDescent="0.25">
      <c r="C28" s="49"/>
      <c r="D28" s="49"/>
      <c r="E28" s="168" t="s">
        <v>27</v>
      </c>
      <c r="F28" s="169">
        <v>576</v>
      </c>
      <c r="G28" s="169">
        <v>1163.5674961</v>
      </c>
      <c r="H28" s="169">
        <v>1593</v>
      </c>
      <c r="I28" s="169">
        <v>3956.3434596000002</v>
      </c>
      <c r="J28" s="169">
        <v>1270</v>
      </c>
      <c r="K28" s="169">
        <v>9344.0217319000003</v>
      </c>
      <c r="L28" s="132">
        <f t="shared" si="0"/>
        <v>3439</v>
      </c>
      <c r="M28" s="132">
        <f t="shared" si="1"/>
        <v>14463.932687600001</v>
      </c>
    </row>
    <row r="29" spans="3:13" x14ac:dyDescent="0.25">
      <c r="C29" s="49"/>
      <c r="D29" s="49"/>
      <c r="E29" s="166" t="s">
        <v>28</v>
      </c>
      <c r="F29" s="167">
        <v>2</v>
      </c>
      <c r="G29" s="167">
        <v>0.42</v>
      </c>
      <c r="H29" s="167">
        <v>104</v>
      </c>
      <c r="I29" s="167">
        <v>284.86074300000001</v>
      </c>
      <c r="J29" s="167">
        <v>66</v>
      </c>
      <c r="K29" s="167">
        <v>533.30799999999999</v>
      </c>
      <c r="L29" s="132">
        <f t="shared" si="0"/>
        <v>172</v>
      </c>
      <c r="M29" s="132">
        <f t="shared" si="1"/>
        <v>818.58874300000002</v>
      </c>
    </row>
    <row r="30" spans="3:13" x14ac:dyDescent="0.25">
      <c r="C30" s="49"/>
      <c r="D30" s="49"/>
      <c r="E30" s="166" t="s">
        <v>29</v>
      </c>
      <c r="F30" s="167">
        <v>0</v>
      </c>
      <c r="G30" s="167">
        <v>0</v>
      </c>
      <c r="H30" s="167">
        <v>0</v>
      </c>
      <c r="I30" s="167">
        <v>0</v>
      </c>
      <c r="J30" s="167">
        <v>0</v>
      </c>
      <c r="K30" s="167">
        <v>0</v>
      </c>
      <c r="L30" s="132">
        <f t="shared" si="0"/>
        <v>0</v>
      </c>
      <c r="M30" s="132">
        <f t="shared" si="1"/>
        <v>0</v>
      </c>
    </row>
    <row r="31" spans="3:13" x14ac:dyDescent="0.25">
      <c r="C31" s="49"/>
      <c r="D31" s="49"/>
      <c r="E31" s="166" t="s">
        <v>30</v>
      </c>
      <c r="F31" s="167">
        <v>0</v>
      </c>
      <c r="G31" s="167">
        <v>0</v>
      </c>
      <c r="H31" s="167">
        <v>0</v>
      </c>
      <c r="I31" s="167">
        <v>0</v>
      </c>
      <c r="J31" s="167">
        <v>0</v>
      </c>
      <c r="K31" s="167">
        <v>0</v>
      </c>
      <c r="L31" s="132">
        <f t="shared" si="0"/>
        <v>0</v>
      </c>
      <c r="M31" s="132">
        <f t="shared" si="1"/>
        <v>0</v>
      </c>
    </row>
    <row r="32" spans="3:13" x14ac:dyDescent="0.25">
      <c r="C32" s="49"/>
      <c r="D32" s="49"/>
      <c r="E32" s="166" t="s">
        <v>31</v>
      </c>
      <c r="F32" s="167">
        <v>0</v>
      </c>
      <c r="G32" s="167">
        <v>0</v>
      </c>
      <c r="H32" s="167">
        <v>0</v>
      </c>
      <c r="I32" s="167">
        <v>0</v>
      </c>
      <c r="J32" s="167">
        <v>0</v>
      </c>
      <c r="K32" s="167">
        <v>0</v>
      </c>
      <c r="L32" s="132">
        <f t="shared" si="0"/>
        <v>0</v>
      </c>
      <c r="M32" s="132">
        <f t="shared" si="1"/>
        <v>0</v>
      </c>
    </row>
    <row r="33" spans="3:13" x14ac:dyDescent="0.25">
      <c r="C33" s="49"/>
      <c r="D33" s="49"/>
      <c r="E33" s="166" t="s">
        <v>32</v>
      </c>
      <c r="F33" s="167">
        <v>0</v>
      </c>
      <c r="G33" s="167">
        <v>0</v>
      </c>
      <c r="H33" s="167">
        <v>0</v>
      </c>
      <c r="I33" s="167">
        <v>0</v>
      </c>
      <c r="J33" s="167">
        <v>0</v>
      </c>
      <c r="K33" s="167">
        <v>0</v>
      </c>
      <c r="L33" s="132">
        <f t="shared" si="0"/>
        <v>0</v>
      </c>
      <c r="M33" s="132">
        <f t="shared" si="1"/>
        <v>0</v>
      </c>
    </row>
    <row r="34" spans="3:13" x14ac:dyDescent="0.25">
      <c r="C34" s="49"/>
      <c r="D34" s="49"/>
      <c r="E34" s="166" t="s">
        <v>33</v>
      </c>
      <c r="F34" s="167">
        <v>1</v>
      </c>
      <c r="G34" s="167">
        <v>4.4999999999999998E-2</v>
      </c>
      <c r="H34" s="167">
        <v>2</v>
      </c>
      <c r="I34" s="167">
        <v>1.4086799999999999</v>
      </c>
      <c r="J34" s="167">
        <v>2</v>
      </c>
      <c r="K34" s="167">
        <v>13.62735</v>
      </c>
      <c r="L34" s="132">
        <f t="shared" si="0"/>
        <v>5</v>
      </c>
      <c r="M34" s="132">
        <f t="shared" si="1"/>
        <v>15.08103</v>
      </c>
    </row>
    <row r="35" spans="3:13" x14ac:dyDescent="0.25">
      <c r="C35" s="49"/>
      <c r="D35" s="49"/>
      <c r="E35" s="166" t="s">
        <v>34</v>
      </c>
      <c r="F35" s="167">
        <v>79</v>
      </c>
      <c r="G35" s="167">
        <v>34.312669999999997</v>
      </c>
      <c r="H35" s="167">
        <v>352</v>
      </c>
      <c r="I35" s="167">
        <v>910.29958999999997</v>
      </c>
      <c r="J35" s="167">
        <v>141</v>
      </c>
      <c r="K35" s="167">
        <v>1117.6963800000001</v>
      </c>
      <c r="L35" s="132">
        <f t="shared" si="0"/>
        <v>572</v>
      </c>
      <c r="M35" s="132">
        <f t="shared" si="1"/>
        <v>2062.3086400000002</v>
      </c>
    </row>
    <row r="36" spans="3:13" x14ac:dyDescent="0.25">
      <c r="C36" s="49"/>
      <c r="D36" s="49"/>
      <c r="E36" s="166" t="s">
        <v>35</v>
      </c>
      <c r="F36" s="167">
        <v>16</v>
      </c>
      <c r="G36" s="167">
        <v>5.7685779999999998</v>
      </c>
      <c r="H36" s="167">
        <v>343</v>
      </c>
      <c r="I36" s="167">
        <v>876.08215059999998</v>
      </c>
      <c r="J36" s="167">
        <v>162</v>
      </c>
      <c r="K36" s="167">
        <v>1171.2008679</v>
      </c>
      <c r="L36" s="132">
        <f t="shared" si="0"/>
        <v>521</v>
      </c>
      <c r="M36" s="132">
        <f t="shared" si="1"/>
        <v>2053.0515965</v>
      </c>
    </row>
    <row r="37" spans="3:13" x14ac:dyDescent="0.25">
      <c r="C37" s="49"/>
      <c r="D37" s="49"/>
      <c r="E37" s="166" t="s">
        <v>36</v>
      </c>
      <c r="F37" s="167">
        <v>1</v>
      </c>
      <c r="G37" s="167">
        <v>0.5</v>
      </c>
      <c r="H37" s="167">
        <v>36</v>
      </c>
      <c r="I37" s="167">
        <v>146.85</v>
      </c>
      <c r="J37" s="167">
        <v>63</v>
      </c>
      <c r="K37" s="167">
        <v>538.88199999999995</v>
      </c>
      <c r="L37" s="132">
        <f t="shared" si="0"/>
        <v>100</v>
      </c>
      <c r="M37" s="132">
        <f t="shared" si="1"/>
        <v>686.23199999999997</v>
      </c>
    </row>
    <row r="38" spans="3:13" x14ac:dyDescent="0.25">
      <c r="C38" s="49"/>
      <c r="D38" s="49"/>
      <c r="E38" s="166" t="s">
        <v>37</v>
      </c>
      <c r="F38" s="167">
        <v>0</v>
      </c>
      <c r="G38" s="167">
        <v>0</v>
      </c>
      <c r="H38" s="167">
        <v>103</v>
      </c>
      <c r="I38" s="167">
        <v>338.41881000000001</v>
      </c>
      <c r="J38" s="167">
        <v>87</v>
      </c>
      <c r="K38" s="167">
        <v>600.84757000000002</v>
      </c>
      <c r="L38" s="132">
        <f t="shared" si="0"/>
        <v>190</v>
      </c>
      <c r="M38" s="132">
        <f t="shared" si="1"/>
        <v>939.26638000000003</v>
      </c>
    </row>
    <row r="39" spans="3:13" x14ac:dyDescent="0.25">
      <c r="C39" s="49"/>
      <c r="D39" s="49"/>
      <c r="E39" s="166" t="s">
        <v>38</v>
      </c>
      <c r="F39" s="167">
        <v>0</v>
      </c>
      <c r="G39" s="167">
        <v>0</v>
      </c>
      <c r="H39" s="167">
        <v>0</v>
      </c>
      <c r="I39" s="167">
        <v>0</v>
      </c>
      <c r="J39" s="167">
        <v>0</v>
      </c>
      <c r="K39" s="167">
        <v>0</v>
      </c>
      <c r="L39" s="132">
        <f t="shared" si="0"/>
        <v>0</v>
      </c>
      <c r="M39" s="132">
        <f t="shared" si="1"/>
        <v>0</v>
      </c>
    </row>
    <row r="40" spans="3:13" x14ac:dyDescent="0.25">
      <c r="C40" s="49"/>
      <c r="D40" s="49"/>
      <c r="E40" s="166" t="s">
        <v>39</v>
      </c>
      <c r="F40" s="167">
        <v>0</v>
      </c>
      <c r="G40" s="167">
        <v>0</v>
      </c>
      <c r="H40" s="167">
        <v>0</v>
      </c>
      <c r="I40" s="167">
        <v>0</v>
      </c>
      <c r="J40" s="167">
        <v>0</v>
      </c>
      <c r="K40" s="167">
        <v>0</v>
      </c>
      <c r="L40" s="132">
        <f t="shared" si="0"/>
        <v>0</v>
      </c>
      <c r="M40" s="132">
        <f t="shared" si="1"/>
        <v>0</v>
      </c>
    </row>
    <row r="41" spans="3:13" x14ac:dyDescent="0.25">
      <c r="C41" s="49"/>
      <c r="D41" s="49"/>
      <c r="E41" s="166" t="s">
        <v>40</v>
      </c>
      <c r="F41" s="167">
        <v>1</v>
      </c>
      <c r="G41" s="167">
        <v>0.5</v>
      </c>
      <c r="H41" s="167">
        <v>4</v>
      </c>
      <c r="I41" s="167">
        <v>18.5</v>
      </c>
      <c r="J41" s="167">
        <v>6</v>
      </c>
      <c r="K41" s="167">
        <v>47.9</v>
      </c>
      <c r="L41" s="132">
        <f t="shared" si="0"/>
        <v>11</v>
      </c>
      <c r="M41" s="132">
        <f t="shared" si="1"/>
        <v>66.900000000000006</v>
      </c>
    </row>
    <row r="42" spans="3:13" x14ac:dyDescent="0.25">
      <c r="C42" s="49"/>
      <c r="D42" s="49"/>
      <c r="E42" s="166" t="s">
        <v>41</v>
      </c>
      <c r="F42" s="167">
        <v>1</v>
      </c>
      <c r="G42" s="167">
        <v>0.5</v>
      </c>
      <c r="H42" s="167">
        <v>4</v>
      </c>
      <c r="I42" s="167">
        <v>10.4</v>
      </c>
      <c r="J42" s="167">
        <v>2</v>
      </c>
      <c r="K42" s="167">
        <v>15.5</v>
      </c>
      <c r="L42" s="132">
        <f t="shared" si="0"/>
        <v>7</v>
      </c>
      <c r="M42" s="132">
        <f t="shared" si="1"/>
        <v>26.4</v>
      </c>
    </row>
    <row r="43" spans="3:13" x14ac:dyDescent="0.25">
      <c r="C43" s="49"/>
      <c r="D43" s="49"/>
      <c r="E43" s="166" t="s">
        <v>42</v>
      </c>
      <c r="F43" s="167">
        <v>0</v>
      </c>
      <c r="G43" s="167">
        <v>0</v>
      </c>
      <c r="H43" s="167">
        <v>0</v>
      </c>
      <c r="I43" s="167">
        <v>0</v>
      </c>
      <c r="J43" s="167">
        <v>0</v>
      </c>
      <c r="K43" s="167">
        <v>0</v>
      </c>
      <c r="L43" s="132">
        <f t="shared" si="0"/>
        <v>0</v>
      </c>
      <c r="M43" s="132">
        <f t="shared" si="1"/>
        <v>0</v>
      </c>
    </row>
    <row r="44" spans="3:13" x14ac:dyDescent="0.25">
      <c r="C44" s="49"/>
      <c r="D44" s="49"/>
      <c r="E44" s="166" t="s">
        <v>43</v>
      </c>
      <c r="F44" s="167">
        <v>0</v>
      </c>
      <c r="G44" s="167">
        <v>0</v>
      </c>
      <c r="H44" s="167">
        <v>0</v>
      </c>
      <c r="I44" s="167">
        <v>0</v>
      </c>
      <c r="J44" s="167">
        <v>0</v>
      </c>
      <c r="K44" s="167">
        <v>0</v>
      </c>
      <c r="L44" s="132">
        <f t="shared" si="0"/>
        <v>0</v>
      </c>
      <c r="M44" s="132">
        <f t="shared" si="1"/>
        <v>0</v>
      </c>
    </row>
    <row r="45" spans="3:13" x14ac:dyDescent="0.25">
      <c r="C45" s="49"/>
      <c r="D45" s="49"/>
      <c r="E45" s="166" t="s">
        <v>44</v>
      </c>
      <c r="F45" s="167">
        <v>0</v>
      </c>
      <c r="G45" s="167">
        <v>0</v>
      </c>
      <c r="H45" s="167">
        <v>0</v>
      </c>
      <c r="I45" s="167">
        <v>0</v>
      </c>
      <c r="J45" s="167">
        <v>0</v>
      </c>
      <c r="K45" s="167">
        <v>0</v>
      </c>
      <c r="L45" s="132">
        <f t="shared" si="0"/>
        <v>0</v>
      </c>
      <c r="M45" s="132">
        <f t="shared" si="1"/>
        <v>0</v>
      </c>
    </row>
    <row r="46" spans="3:13" x14ac:dyDescent="0.25">
      <c r="C46" s="49"/>
      <c r="D46" s="49"/>
      <c r="E46" s="166" t="s">
        <v>45</v>
      </c>
      <c r="F46" s="167">
        <v>0</v>
      </c>
      <c r="G46" s="167">
        <v>0</v>
      </c>
      <c r="H46" s="167">
        <v>0</v>
      </c>
      <c r="I46" s="167">
        <v>0</v>
      </c>
      <c r="J46" s="167">
        <v>0</v>
      </c>
      <c r="K46" s="167">
        <v>0</v>
      </c>
      <c r="L46" s="132">
        <f t="shared" si="0"/>
        <v>0</v>
      </c>
      <c r="M46" s="132">
        <f t="shared" si="1"/>
        <v>0</v>
      </c>
    </row>
    <row r="47" spans="3:13" x14ac:dyDescent="0.25">
      <c r="C47" s="49"/>
      <c r="D47" s="49"/>
      <c r="E47" s="166" t="s">
        <v>46</v>
      </c>
      <c r="F47" s="167">
        <v>0</v>
      </c>
      <c r="G47" s="167">
        <v>0</v>
      </c>
      <c r="H47" s="167">
        <v>0</v>
      </c>
      <c r="I47" s="167">
        <v>0</v>
      </c>
      <c r="J47" s="167">
        <v>0</v>
      </c>
      <c r="K47" s="167">
        <v>0</v>
      </c>
      <c r="L47" s="132">
        <f t="shared" si="0"/>
        <v>0</v>
      </c>
      <c r="M47" s="132">
        <f t="shared" si="1"/>
        <v>0</v>
      </c>
    </row>
    <row r="48" spans="3:13" x14ac:dyDescent="0.25">
      <c r="C48" s="49"/>
      <c r="D48" s="49"/>
      <c r="E48" s="166" t="s">
        <v>47</v>
      </c>
      <c r="F48" s="167">
        <v>0</v>
      </c>
      <c r="G48" s="167">
        <v>0</v>
      </c>
      <c r="H48" s="167">
        <v>7</v>
      </c>
      <c r="I48" s="167">
        <v>26.6</v>
      </c>
      <c r="J48" s="167">
        <v>7</v>
      </c>
      <c r="K48" s="167">
        <v>64.260000000000005</v>
      </c>
      <c r="L48" s="132">
        <f t="shared" si="0"/>
        <v>14</v>
      </c>
      <c r="M48" s="132">
        <f t="shared" si="1"/>
        <v>90.860000000000014</v>
      </c>
    </row>
    <row r="49" spans="3:13" x14ac:dyDescent="0.25">
      <c r="C49" s="49"/>
      <c r="D49" s="49"/>
      <c r="E49" s="168" t="s">
        <v>48</v>
      </c>
      <c r="F49" s="169">
        <v>101</v>
      </c>
      <c r="G49" s="169">
        <v>42.046247999999999</v>
      </c>
      <c r="H49" s="169">
        <v>955</v>
      </c>
      <c r="I49" s="169">
        <v>2613.4199736</v>
      </c>
      <c r="J49" s="169">
        <v>536</v>
      </c>
      <c r="K49" s="169">
        <v>4103.2221679000004</v>
      </c>
      <c r="L49" s="132">
        <f t="shared" si="0"/>
        <v>1592</v>
      </c>
      <c r="M49" s="132">
        <f t="shared" si="1"/>
        <v>6758.688389500001</v>
      </c>
    </row>
    <row r="50" spans="3:13" x14ac:dyDescent="0.25">
      <c r="C50" s="49"/>
      <c r="D50" s="49"/>
      <c r="E50" s="166" t="s">
        <v>49</v>
      </c>
      <c r="F50" s="167">
        <v>0</v>
      </c>
      <c r="G50" s="167">
        <v>0</v>
      </c>
      <c r="H50" s="167">
        <v>0</v>
      </c>
      <c r="I50" s="167">
        <v>0</v>
      </c>
      <c r="J50" s="167">
        <v>0</v>
      </c>
      <c r="K50" s="167">
        <v>0</v>
      </c>
      <c r="L50" s="132">
        <f t="shared" si="0"/>
        <v>0</v>
      </c>
      <c r="M50" s="132">
        <f t="shared" si="1"/>
        <v>0</v>
      </c>
    </row>
    <row r="51" spans="3:13" x14ac:dyDescent="0.25">
      <c r="C51" s="49"/>
      <c r="D51" s="49"/>
      <c r="E51" s="166" t="s">
        <v>50</v>
      </c>
      <c r="F51" s="167">
        <v>0</v>
      </c>
      <c r="G51" s="167">
        <v>0</v>
      </c>
      <c r="H51" s="167">
        <v>0</v>
      </c>
      <c r="I51" s="167">
        <v>0</v>
      </c>
      <c r="J51" s="167">
        <v>0</v>
      </c>
      <c r="K51" s="167">
        <v>0</v>
      </c>
      <c r="L51" s="132">
        <f t="shared" si="0"/>
        <v>0</v>
      </c>
      <c r="M51" s="132">
        <f t="shared" si="1"/>
        <v>0</v>
      </c>
    </row>
    <row r="52" spans="3:13" x14ac:dyDescent="0.25">
      <c r="C52" s="49"/>
      <c r="D52" s="49"/>
      <c r="E52" s="166" t="s">
        <v>51</v>
      </c>
      <c r="F52" s="167">
        <v>0</v>
      </c>
      <c r="G52" s="167">
        <v>0</v>
      </c>
      <c r="H52" s="167">
        <v>0</v>
      </c>
      <c r="I52" s="167">
        <v>0</v>
      </c>
      <c r="J52" s="167">
        <v>0</v>
      </c>
      <c r="K52" s="167">
        <v>0</v>
      </c>
      <c r="L52" s="132">
        <f t="shared" si="0"/>
        <v>0</v>
      </c>
      <c r="M52" s="132">
        <f t="shared" si="1"/>
        <v>0</v>
      </c>
    </row>
    <row r="53" spans="3:13" x14ac:dyDescent="0.25">
      <c r="C53" s="49"/>
      <c r="D53" s="49"/>
      <c r="E53" s="166" t="s">
        <v>52</v>
      </c>
      <c r="F53" s="167">
        <v>0</v>
      </c>
      <c r="G53" s="167">
        <v>0</v>
      </c>
      <c r="H53" s="167">
        <v>0</v>
      </c>
      <c r="I53" s="167">
        <v>0</v>
      </c>
      <c r="J53" s="167">
        <v>0</v>
      </c>
      <c r="K53" s="167">
        <v>0</v>
      </c>
      <c r="L53" s="132">
        <f t="shared" si="0"/>
        <v>0</v>
      </c>
      <c r="M53" s="132">
        <f t="shared" si="1"/>
        <v>0</v>
      </c>
    </row>
    <row r="54" spans="3:13" x14ac:dyDescent="0.25">
      <c r="C54" s="49"/>
      <c r="D54" s="49"/>
      <c r="E54" s="168" t="s">
        <v>53</v>
      </c>
      <c r="F54" s="169">
        <v>0</v>
      </c>
      <c r="G54" s="169">
        <v>0</v>
      </c>
      <c r="H54" s="169">
        <v>0</v>
      </c>
      <c r="I54" s="169">
        <v>0</v>
      </c>
      <c r="J54" s="169">
        <v>0</v>
      </c>
      <c r="K54" s="169">
        <v>0</v>
      </c>
      <c r="L54" s="132">
        <f t="shared" si="0"/>
        <v>0</v>
      </c>
      <c r="M54" s="132">
        <f t="shared" si="1"/>
        <v>0</v>
      </c>
    </row>
    <row r="55" spans="3:13" x14ac:dyDescent="0.25">
      <c r="C55" s="49"/>
      <c r="D55" s="49"/>
      <c r="E55" s="166" t="s">
        <v>54</v>
      </c>
      <c r="F55" s="167">
        <v>0</v>
      </c>
      <c r="G55" s="167">
        <v>0</v>
      </c>
      <c r="H55" s="167">
        <v>46</v>
      </c>
      <c r="I55" s="167">
        <v>176.96751</v>
      </c>
      <c r="J55" s="167">
        <v>196</v>
      </c>
      <c r="K55" s="167">
        <v>1252.20804</v>
      </c>
      <c r="L55" s="132">
        <f t="shared" si="0"/>
        <v>242</v>
      </c>
      <c r="M55" s="132">
        <f t="shared" si="1"/>
        <v>1429.1755499999999</v>
      </c>
    </row>
    <row r="56" spans="3:13" x14ac:dyDescent="0.25">
      <c r="C56" s="49"/>
      <c r="D56" s="49"/>
      <c r="E56" s="166" t="s">
        <v>55</v>
      </c>
      <c r="F56" s="167">
        <v>0</v>
      </c>
      <c r="G56" s="167">
        <v>0</v>
      </c>
      <c r="H56" s="167">
        <v>0</v>
      </c>
      <c r="I56" s="167">
        <v>0</v>
      </c>
      <c r="J56" s="167">
        <v>0</v>
      </c>
      <c r="K56" s="167">
        <v>0</v>
      </c>
      <c r="L56" s="132">
        <f t="shared" si="0"/>
        <v>0</v>
      </c>
      <c r="M56" s="132">
        <f t="shared" si="1"/>
        <v>0</v>
      </c>
    </row>
    <row r="57" spans="3:13" x14ac:dyDescent="0.25">
      <c r="C57" s="49"/>
      <c r="D57" s="49"/>
      <c r="E57" s="166" t="s">
        <v>56</v>
      </c>
      <c r="F57" s="167">
        <v>0</v>
      </c>
      <c r="G57" s="167">
        <v>0</v>
      </c>
      <c r="H57" s="167">
        <v>0</v>
      </c>
      <c r="I57" s="167">
        <v>0</v>
      </c>
      <c r="J57" s="167">
        <v>0</v>
      </c>
      <c r="K57" s="167">
        <v>0</v>
      </c>
      <c r="L57" s="132">
        <f t="shared" si="0"/>
        <v>0</v>
      </c>
      <c r="M57" s="132">
        <f t="shared" si="1"/>
        <v>0</v>
      </c>
    </row>
    <row r="58" spans="3:13" x14ac:dyDescent="0.25">
      <c r="C58" s="49"/>
      <c r="D58" s="49"/>
      <c r="E58" s="166" t="s">
        <v>57</v>
      </c>
      <c r="F58" s="167">
        <v>0</v>
      </c>
      <c r="G58" s="167">
        <v>0</v>
      </c>
      <c r="H58" s="167">
        <v>0</v>
      </c>
      <c r="I58" s="167">
        <v>0</v>
      </c>
      <c r="J58" s="167">
        <v>0</v>
      </c>
      <c r="K58" s="167">
        <v>0</v>
      </c>
      <c r="L58" s="132">
        <f t="shared" si="0"/>
        <v>0</v>
      </c>
      <c r="M58" s="132">
        <f t="shared" si="1"/>
        <v>0</v>
      </c>
    </row>
    <row r="59" spans="3:13" x14ac:dyDescent="0.25">
      <c r="C59" s="49"/>
      <c r="D59" s="49"/>
      <c r="E59" s="166" t="s">
        <v>58</v>
      </c>
      <c r="F59" s="167">
        <v>0</v>
      </c>
      <c r="G59" s="167">
        <v>0</v>
      </c>
      <c r="H59" s="167">
        <v>7</v>
      </c>
      <c r="I59" s="167">
        <v>27.84</v>
      </c>
      <c r="J59" s="167">
        <v>0</v>
      </c>
      <c r="K59" s="167">
        <v>0</v>
      </c>
      <c r="L59" s="132">
        <f t="shared" si="0"/>
        <v>7</v>
      </c>
      <c r="M59" s="132">
        <f t="shared" si="1"/>
        <v>27.84</v>
      </c>
    </row>
    <row r="60" spans="3:13" x14ac:dyDescent="0.25">
      <c r="C60" s="49"/>
      <c r="D60" s="49"/>
      <c r="E60" s="166" t="s">
        <v>59</v>
      </c>
      <c r="F60" s="167">
        <v>1372</v>
      </c>
      <c r="G60" s="167">
        <v>601.98</v>
      </c>
      <c r="H60" s="167">
        <v>2705</v>
      </c>
      <c r="I60" s="167">
        <v>2197.4</v>
      </c>
      <c r="J60" s="167">
        <v>0</v>
      </c>
      <c r="K60" s="167">
        <v>0</v>
      </c>
      <c r="L60" s="132">
        <f t="shared" si="0"/>
        <v>4077</v>
      </c>
      <c r="M60" s="132">
        <f t="shared" si="1"/>
        <v>2799.38</v>
      </c>
    </row>
    <row r="61" spans="3:13" x14ac:dyDescent="0.25">
      <c r="C61" s="49"/>
      <c r="D61" s="49"/>
      <c r="E61" s="166" t="s">
        <v>60</v>
      </c>
      <c r="F61" s="167">
        <v>0</v>
      </c>
      <c r="G61" s="167">
        <v>0</v>
      </c>
      <c r="H61" s="167">
        <v>0</v>
      </c>
      <c r="I61" s="167">
        <v>0</v>
      </c>
      <c r="J61" s="167">
        <v>0</v>
      </c>
      <c r="K61" s="167">
        <v>0</v>
      </c>
      <c r="L61" s="132">
        <f t="shared" si="0"/>
        <v>0</v>
      </c>
      <c r="M61" s="132">
        <f t="shared" si="1"/>
        <v>0</v>
      </c>
    </row>
    <row r="62" spans="3:13" x14ac:dyDescent="0.25">
      <c r="C62" s="49"/>
      <c r="D62" s="49"/>
      <c r="E62" s="168" t="s">
        <v>61</v>
      </c>
      <c r="F62" s="169">
        <v>1372</v>
      </c>
      <c r="G62" s="169">
        <v>601.98</v>
      </c>
      <c r="H62" s="169">
        <v>2758</v>
      </c>
      <c r="I62" s="169">
        <v>2402.2075100000002</v>
      </c>
      <c r="J62" s="169">
        <v>196</v>
      </c>
      <c r="K62" s="169">
        <v>1252.20804</v>
      </c>
      <c r="L62" s="132">
        <f t="shared" si="0"/>
        <v>4326</v>
      </c>
      <c r="M62" s="132">
        <f t="shared" si="1"/>
        <v>4256.3955500000002</v>
      </c>
    </row>
    <row r="63" spans="3:13" x14ac:dyDescent="0.25">
      <c r="C63" s="49"/>
      <c r="D63" s="49"/>
      <c r="E63" s="166" t="s">
        <v>106</v>
      </c>
      <c r="F63" s="167">
        <v>2049</v>
      </c>
      <c r="G63" s="167">
        <v>1807.5937441000001</v>
      </c>
      <c r="H63" s="167">
        <v>5306</v>
      </c>
      <c r="I63" s="167">
        <v>8971.9709432</v>
      </c>
      <c r="J63" s="167">
        <v>2002</v>
      </c>
      <c r="K63" s="167">
        <v>14699.451939799999</v>
      </c>
      <c r="L63" s="132">
        <f t="shared" si="0"/>
        <v>9357</v>
      </c>
      <c r="M63" s="132">
        <f t="shared" si="1"/>
        <v>25479.016627099998</v>
      </c>
    </row>
  </sheetData>
  <mergeCells count="11">
    <mergeCell ref="E7:G7"/>
    <mergeCell ref="C8:E8"/>
    <mergeCell ref="E14:E15"/>
    <mergeCell ref="F14:G14"/>
    <mergeCell ref="H14:I14"/>
    <mergeCell ref="J14:K14"/>
    <mergeCell ref="E9:G9"/>
    <mergeCell ref="E10:I10"/>
    <mergeCell ref="L14:M14"/>
    <mergeCell ref="J11:L12"/>
    <mergeCell ref="J10:L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L18" sqref="L18"/>
    </sheetView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zoomScale="91" zoomScaleNormal="91" workbookViewId="0">
      <selection activeCell="K25" sqref="K25"/>
    </sheetView>
  </sheetViews>
  <sheetFormatPr defaultRowHeight="15" x14ac:dyDescent="0.25"/>
  <sheetData>
    <row r="1" spans="1:1" x14ac:dyDescent="0.25">
      <c r="A1" t="s">
        <v>208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62"/>
  <sheetViews>
    <sheetView topLeftCell="A43" workbookViewId="0">
      <selection activeCell="I65" sqref="I65"/>
    </sheetView>
  </sheetViews>
  <sheetFormatPr defaultRowHeight="15" x14ac:dyDescent="0.25"/>
  <cols>
    <col min="2" max="2" width="33.140625" bestFit="1" customWidth="1"/>
    <col min="5" max="5" width="9.42578125" customWidth="1"/>
    <col min="6" max="6" width="13.140625" customWidth="1"/>
    <col min="14" max="14" width="13.28515625" customWidth="1"/>
  </cols>
  <sheetData>
    <row r="1" spans="1:14" x14ac:dyDescent="0.25">
      <c r="A1" t="s">
        <v>209</v>
      </c>
    </row>
    <row r="5" spans="1:14" ht="15.75" x14ac:dyDescent="0.25">
      <c r="B5" s="176" t="s">
        <v>210</v>
      </c>
      <c r="C5" s="176"/>
      <c r="D5" s="170"/>
      <c r="E5" s="171"/>
      <c r="F5" s="171"/>
      <c r="G5" s="171"/>
      <c r="H5" s="171"/>
      <c r="I5" s="171"/>
      <c r="J5" s="171"/>
      <c r="K5" s="447" t="s">
        <v>211</v>
      </c>
      <c r="L5" s="447"/>
      <c r="M5" s="447"/>
      <c r="N5" s="447"/>
    </row>
    <row r="6" spans="1:14" ht="15.75" x14ac:dyDescent="0.25">
      <c r="B6" s="177"/>
      <c r="C6" s="177"/>
      <c r="D6" s="171"/>
      <c r="E6" s="171"/>
      <c r="F6" s="171"/>
      <c r="G6" s="171"/>
      <c r="H6" s="171"/>
      <c r="I6" s="171"/>
      <c r="J6" s="171"/>
      <c r="K6" s="171"/>
      <c r="L6" s="171"/>
      <c r="M6" s="172"/>
      <c r="N6" s="172"/>
    </row>
    <row r="7" spans="1:14" ht="15.75" x14ac:dyDescent="0.25">
      <c r="B7" s="178" t="s">
        <v>0</v>
      </c>
      <c r="C7" s="177"/>
      <c r="D7" s="171"/>
      <c r="E7" s="171"/>
      <c r="F7" s="171"/>
      <c r="G7" s="171"/>
      <c r="H7" s="171"/>
      <c r="I7" s="171"/>
      <c r="J7" s="171"/>
      <c r="K7" s="447" t="s">
        <v>4</v>
      </c>
      <c r="L7" s="447"/>
      <c r="M7" s="447"/>
      <c r="N7" s="447"/>
    </row>
    <row r="8" spans="1:14" ht="15.75" x14ac:dyDescent="0.25">
      <c r="B8" s="177"/>
      <c r="C8" s="177"/>
      <c r="D8" s="171"/>
      <c r="E8" s="171"/>
      <c r="F8" s="171"/>
      <c r="G8" s="171"/>
      <c r="H8" s="171"/>
      <c r="I8" s="171"/>
      <c r="J8" s="171"/>
      <c r="K8" s="447"/>
      <c r="L8" s="447"/>
      <c r="M8" s="447"/>
      <c r="N8" s="447"/>
    </row>
    <row r="9" spans="1:14" ht="15.75" x14ac:dyDescent="0.25">
      <c r="B9" s="178" t="s">
        <v>62</v>
      </c>
      <c r="C9" s="177"/>
      <c r="D9" s="171"/>
      <c r="E9" s="171"/>
      <c r="F9" s="171"/>
      <c r="G9" s="171"/>
      <c r="H9" s="171"/>
      <c r="I9" s="171"/>
      <c r="J9" s="171"/>
      <c r="K9" s="171"/>
      <c r="L9" s="171"/>
      <c r="M9" s="172"/>
      <c r="N9" s="172"/>
    </row>
    <row r="10" spans="1:14" ht="15.75" x14ac:dyDescent="0.25"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2"/>
      <c r="N10" s="172"/>
    </row>
    <row r="11" spans="1:14" ht="2.25" customHeight="1" x14ac:dyDescent="0.25">
      <c r="B11" s="182"/>
      <c r="C11" s="448"/>
      <c r="D11" s="449"/>
      <c r="E11" s="449"/>
      <c r="F11" s="449"/>
      <c r="G11" s="449"/>
      <c r="H11" s="449"/>
      <c r="I11" s="449"/>
      <c r="J11" s="449"/>
      <c r="K11" s="449"/>
      <c r="L11" s="449"/>
      <c r="M11" s="449"/>
      <c r="N11" s="450"/>
    </row>
    <row r="12" spans="1:14" ht="0.75" customHeight="1" x14ac:dyDescent="0.25">
      <c r="B12" s="182"/>
      <c r="C12" s="451"/>
      <c r="D12" s="452"/>
      <c r="E12" s="452"/>
      <c r="F12" s="452"/>
      <c r="G12" s="452"/>
      <c r="H12" s="452"/>
      <c r="I12" s="452"/>
      <c r="J12" s="452"/>
      <c r="K12" s="452"/>
      <c r="L12" s="452"/>
      <c r="M12" s="452"/>
      <c r="N12" s="453"/>
    </row>
    <row r="13" spans="1:14" ht="45.75" customHeight="1" x14ac:dyDescent="0.25">
      <c r="B13" s="445" t="s">
        <v>114</v>
      </c>
      <c r="C13" s="439" t="s">
        <v>64</v>
      </c>
      <c r="D13" s="439"/>
      <c r="E13" s="439" t="s">
        <v>65</v>
      </c>
      <c r="F13" s="439"/>
      <c r="G13" s="439" t="s">
        <v>66</v>
      </c>
      <c r="H13" s="439"/>
      <c r="I13" s="439" t="s">
        <v>212</v>
      </c>
      <c r="J13" s="439"/>
      <c r="K13" s="439" t="s">
        <v>212</v>
      </c>
      <c r="L13" s="439"/>
      <c r="M13" s="439" t="s">
        <v>98</v>
      </c>
      <c r="N13" s="439"/>
    </row>
    <row r="14" spans="1:14" ht="20.25" customHeight="1" x14ac:dyDescent="0.25">
      <c r="B14" s="446"/>
      <c r="C14" s="173" t="s">
        <v>67</v>
      </c>
      <c r="D14" s="173" t="s">
        <v>68</v>
      </c>
      <c r="E14" s="173" t="s">
        <v>67</v>
      </c>
      <c r="F14" s="173" t="s">
        <v>68</v>
      </c>
      <c r="G14" s="173" t="s">
        <v>67</v>
      </c>
      <c r="H14" s="173" t="s">
        <v>68</v>
      </c>
      <c r="I14" s="173" t="s">
        <v>67</v>
      </c>
      <c r="J14" s="173" t="s">
        <v>68</v>
      </c>
      <c r="K14" s="173" t="s">
        <v>67</v>
      </c>
      <c r="L14" s="173" t="s">
        <v>68</v>
      </c>
      <c r="M14" s="173" t="s">
        <v>67</v>
      </c>
      <c r="N14" s="173" t="s">
        <v>68</v>
      </c>
    </row>
    <row r="15" spans="1:14" ht="15.75" x14ac:dyDescent="0.25">
      <c r="B15" s="179" t="s">
        <v>14</v>
      </c>
      <c r="C15" s="174">
        <v>66</v>
      </c>
      <c r="D15" s="174">
        <v>8259.1006932</v>
      </c>
      <c r="E15" s="174">
        <v>520</v>
      </c>
      <c r="F15" s="174">
        <v>24226.746278999999</v>
      </c>
      <c r="G15" s="174">
        <v>11</v>
      </c>
      <c r="H15" s="174">
        <v>34.8804436</v>
      </c>
      <c r="I15" s="175">
        <v>597</v>
      </c>
      <c r="J15" s="174">
        <v>32520.7274158</v>
      </c>
      <c r="K15" s="174">
        <v>418</v>
      </c>
      <c r="L15" s="174">
        <v>27224.929599700001</v>
      </c>
      <c r="M15" s="174">
        <v>1015</v>
      </c>
      <c r="N15" s="174">
        <v>59745.657015500001</v>
      </c>
    </row>
    <row r="16" spans="1:14" ht="15.75" x14ac:dyDescent="0.25">
      <c r="B16" s="179" t="s">
        <v>16</v>
      </c>
      <c r="C16" s="174">
        <v>237</v>
      </c>
      <c r="D16" s="174">
        <v>8185.5613136000002</v>
      </c>
      <c r="E16" s="174">
        <v>1152</v>
      </c>
      <c r="F16" s="174">
        <v>72876.2206917</v>
      </c>
      <c r="G16" s="174">
        <v>647</v>
      </c>
      <c r="H16" s="174">
        <v>9620.0281746000001</v>
      </c>
      <c r="I16" s="175">
        <v>2036</v>
      </c>
      <c r="J16" s="174">
        <v>90681.8101799</v>
      </c>
      <c r="K16" s="174">
        <v>3256</v>
      </c>
      <c r="L16" s="174">
        <v>225140.18568359999</v>
      </c>
      <c r="M16" s="174">
        <v>5292</v>
      </c>
      <c r="N16" s="174">
        <v>315821.99586349999</v>
      </c>
    </row>
    <row r="17" spans="2:14" ht="15.75" x14ac:dyDescent="0.25">
      <c r="B17" s="179" t="s">
        <v>17</v>
      </c>
      <c r="C17" s="174">
        <v>16</v>
      </c>
      <c r="D17" s="174">
        <v>128.07574170000001</v>
      </c>
      <c r="E17" s="174">
        <v>28</v>
      </c>
      <c r="F17" s="174">
        <v>152.37068020000001</v>
      </c>
      <c r="G17" s="174">
        <v>0</v>
      </c>
      <c r="H17" s="174">
        <v>0</v>
      </c>
      <c r="I17" s="175">
        <v>44</v>
      </c>
      <c r="J17" s="174">
        <v>280.44642190000002</v>
      </c>
      <c r="K17" s="174">
        <v>216</v>
      </c>
      <c r="L17" s="174">
        <v>8.1300068999999997</v>
      </c>
      <c r="M17" s="174">
        <v>260</v>
      </c>
      <c r="N17" s="174">
        <v>288.57642880000003</v>
      </c>
    </row>
    <row r="18" spans="2:14" ht="15.75" x14ac:dyDescent="0.25">
      <c r="B18" s="179" t="s">
        <v>18</v>
      </c>
      <c r="C18" s="174">
        <v>169</v>
      </c>
      <c r="D18" s="174">
        <v>13307.830181500001</v>
      </c>
      <c r="E18" s="174">
        <v>1010</v>
      </c>
      <c r="F18" s="174">
        <v>33187.398862499998</v>
      </c>
      <c r="G18" s="174">
        <v>67</v>
      </c>
      <c r="H18" s="174">
        <v>804.0499992</v>
      </c>
      <c r="I18" s="175">
        <v>1246</v>
      </c>
      <c r="J18" s="174">
        <v>47299.279043199997</v>
      </c>
      <c r="K18" s="174">
        <v>449</v>
      </c>
      <c r="L18" s="174">
        <v>58277.309336900005</v>
      </c>
      <c r="M18" s="174">
        <v>1695</v>
      </c>
      <c r="N18" s="174">
        <v>105576.5883801</v>
      </c>
    </row>
    <row r="19" spans="2:14" ht="15.75" x14ac:dyDescent="0.25">
      <c r="B19" s="179" t="s">
        <v>19</v>
      </c>
      <c r="C19" s="174">
        <v>6</v>
      </c>
      <c r="D19" s="174">
        <v>77.832773000000003</v>
      </c>
      <c r="E19" s="174">
        <v>308</v>
      </c>
      <c r="F19" s="174">
        <v>16243.643767600001</v>
      </c>
      <c r="G19" s="174">
        <v>12</v>
      </c>
      <c r="H19" s="174">
        <v>60.493147399999998</v>
      </c>
      <c r="I19" s="175">
        <v>326</v>
      </c>
      <c r="J19" s="174">
        <v>16381.969688000001</v>
      </c>
      <c r="K19" s="174">
        <v>144</v>
      </c>
      <c r="L19" s="174">
        <v>73974.087468199999</v>
      </c>
      <c r="M19" s="174">
        <v>470</v>
      </c>
      <c r="N19" s="174">
        <v>90356.057156199997</v>
      </c>
    </row>
    <row r="20" spans="2:14" ht="15.75" x14ac:dyDescent="0.25">
      <c r="B20" s="179" t="s">
        <v>20</v>
      </c>
      <c r="C20" s="174">
        <v>8</v>
      </c>
      <c r="D20" s="174">
        <v>236.14350579999999</v>
      </c>
      <c r="E20" s="174">
        <v>51</v>
      </c>
      <c r="F20" s="174">
        <v>2593.9581122999998</v>
      </c>
      <c r="G20" s="174">
        <v>2</v>
      </c>
      <c r="H20" s="174">
        <v>16.402796899999998</v>
      </c>
      <c r="I20" s="175">
        <v>61</v>
      </c>
      <c r="J20" s="174">
        <v>2846.5044149999999</v>
      </c>
      <c r="K20" s="174">
        <v>30</v>
      </c>
      <c r="L20" s="174">
        <v>195.84492109999999</v>
      </c>
      <c r="M20" s="174">
        <v>91</v>
      </c>
      <c r="N20" s="174">
        <v>3042.3493361000001</v>
      </c>
    </row>
    <row r="21" spans="2:14" ht="15.75" x14ac:dyDescent="0.25">
      <c r="B21" s="179" t="s">
        <v>21</v>
      </c>
      <c r="C21" s="174">
        <v>3</v>
      </c>
      <c r="D21" s="174">
        <v>11.5519575</v>
      </c>
      <c r="E21" s="174">
        <v>14</v>
      </c>
      <c r="F21" s="174">
        <v>46.895847699999997</v>
      </c>
      <c r="G21" s="174">
        <v>1</v>
      </c>
      <c r="H21" s="174">
        <v>0.87339999999999995</v>
      </c>
      <c r="I21" s="175">
        <v>18</v>
      </c>
      <c r="J21" s="174">
        <v>59.321205199999994</v>
      </c>
      <c r="K21" s="174">
        <v>594</v>
      </c>
      <c r="L21" s="174">
        <v>66631.555594000005</v>
      </c>
      <c r="M21" s="174">
        <v>612</v>
      </c>
      <c r="N21" s="174">
        <v>66690.876799200007</v>
      </c>
    </row>
    <row r="22" spans="2:14" ht="15.75" x14ac:dyDescent="0.25">
      <c r="B22" s="179" t="s">
        <v>22</v>
      </c>
      <c r="C22" s="174">
        <v>866</v>
      </c>
      <c r="D22" s="174">
        <v>80757.879512300002</v>
      </c>
      <c r="E22" s="174">
        <v>1508</v>
      </c>
      <c r="F22" s="174">
        <v>122342.16629379999</v>
      </c>
      <c r="G22" s="174">
        <v>170</v>
      </c>
      <c r="H22" s="174">
        <v>1396.1376806000001</v>
      </c>
      <c r="I22" s="175">
        <v>2544</v>
      </c>
      <c r="J22" s="174">
        <v>204496.1834867</v>
      </c>
      <c r="K22" s="174">
        <v>1049</v>
      </c>
      <c r="L22" s="174">
        <v>489135.76904360001</v>
      </c>
      <c r="M22" s="174">
        <v>3593</v>
      </c>
      <c r="N22" s="174">
        <v>693631.95253030001</v>
      </c>
    </row>
    <row r="23" spans="2:14" ht="15.75" x14ac:dyDescent="0.25">
      <c r="B23" s="179" t="s">
        <v>23</v>
      </c>
      <c r="C23" s="174">
        <v>34</v>
      </c>
      <c r="D23" s="174">
        <v>218.47179</v>
      </c>
      <c r="E23" s="174">
        <v>471</v>
      </c>
      <c r="F23" s="174">
        <v>953.58682999999996</v>
      </c>
      <c r="G23" s="174">
        <v>177</v>
      </c>
      <c r="H23" s="174">
        <v>154.83642</v>
      </c>
      <c r="I23" s="175">
        <v>682</v>
      </c>
      <c r="J23" s="174">
        <v>1326.8950400000001</v>
      </c>
      <c r="K23" s="174">
        <v>552</v>
      </c>
      <c r="L23" s="174">
        <v>154.41656</v>
      </c>
      <c r="M23" s="174">
        <v>1234</v>
      </c>
      <c r="N23" s="174">
        <v>1481.3116</v>
      </c>
    </row>
    <row r="24" spans="2:14" ht="15.75" x14ac:dyDescent="0.25">
      <c r="B24" s="179" t="s">
        <v>24</v>
      </c>
      <c r="C24" s="174">
        <v>0</v>
      </c>
      <c r="D24" s="174">
        <v>0</v>
      </c>
      <c r="E24" s="174">
        <v>275</v>
      </c>
      <c r="F24" s="174">
        <v>7886.0323500000004</v>
      </c>
      <c r="G24" s="174">
        <v>22</v>
      </c>
      <c r="H24" s="174">
        <v>155.20609999999999</v>
      </c>
      <c r="I24" s="175">
        <v>297</v>
      </c>
      <c r="J24" s="174">
        <v>8041.2384500000007</v>
      </c>
      <c r="K24" s="174">
        <v>222</v>
      </c>
      <c r="L24" s="174">
        <v>1305.2187100000001</v>
      </c>
      <c r="M24" s="174">
        <v>519</v>
      </c>
      <c r="N24" s="174">
        <v>9346.4571600000017</v>
      </c>
    </row>
    <row r="25" spans="2:14" ht="15.75" x14ac:dyDescent="0.25">
      <c r="B25" s="179" t="s">
        <v>25</v>
      </c>
      <c r="C25" s="174">
        <v>16</v>
      </c>
      <c r="D25" s="174">
        <v>139.02022600000001</v>
      </c>
      <c r="E25" s="174">
        <v>274</v>
      </c>
      <c r="F25" s="174">
        <v>3231.6192418999999</v>
      </c>
      <c r="G25" s="174">
        <v>17</v>
      </c>
      <c r="H25" s="174">
        <v>1745.0131506</v>
      </c>
      <c r="I25" s="175">
        <v>307</v>
      </c>
      <c r="J25" s="174">
        <v>5115.6526185000002</v>
      </c>
      <c r="K25" s="174">
        <v>60</v>
      </c>
      <c r="L25" s="174">
        <v>4962.4923655000002</v>
      </c>
      <c r="M25" s="174">
        <v>367</v>
      </c>
      <c r="N25" s="174">
        <v>10078.144984</v>
      </c>
    </row>
    <row r="26" spans="2:14" ht="15.75" x14ac:dyDescent="0.25">
      <c r="B26" s="179" t="s">
        <v>26</v>
      </c>
      <c r="C26" s="174">
        <v>24</v>
      </c>
      <c r="D26" s="174">
        <v>86.854846400000014</v>
      </c>
      <c r="E26" s="174">
        <v>589</v>
      </c>
      <c r="F26" s="174">
        <v>2136.9069439999998</v>
      </c>
      <c r="G26" s="174">
        <v>96</v>
      </c>
      <c r="H26" s="174">
        <v>273.11107090000002</v>
      </c>
      <c r="I26" s="175">
        <v>709</v>
      </c>
      <c r="J26" s="174">
        <v>2496.8728612999998</v>
      </c>
      <c r="K26" s="174">
        <v>935</v>
      </c>
      <c r="L26" s="174">
        <v>2383.7898538999998</v>
      </c>
      <c r="M26" s="174">
        <v>1644</v>
      </c>
      <c r="N26" s="174">
        <v>4880.6627152000001</v>
      </c>
    </row>
    <row r="27" spans="2:14" ht="15.75" x14ac:dyDescent="0.25">
      <c r="B27" s="180" t="s">
        <v>27</v>
      </c>
      <c r="C27" s="174">
        <v>1445</v>
      </c>
      <c r="D27" s="174">
        <v>111408.322541</v>
      </c>
      <c r="E27" s="174">
        <v>6200</v>
      </c>
      <c r="F27" s="174">
        <v>285877.54590069997</v>
      </c>
      <c r="G27" s="174">
        <v>1222</v>
      </c>
      <c r="H27" s="174">
        <v>14261.0323838</v>
      </c>
      <c r="I27" s="175">
        <v>8867</v>
      </c>
      <c r="J27" s="174">
        <v>411546.90082550002</v>
      </c>
      <c r="K27" s="174">
        <v>7925</v>
      </c>
      <c r="L27" s="174">
        <v>949393.72914339998</v>
      </c>
      <c r="M27" s="174">
        <v>16792</v>
      </c>
      <c r="N27" s="174">
        <v>1360940.6299689</v>
      </c>
    </row>
    <row r="28" spans="2:14" ht="15.75" x14ac:dyDescent="0.25">
      <c r="B28" s="179" t="s">
        <v>28</v>
      </c>
      <c r="C28" s="174">
        <v>3</v>
      </c>
      <c r="D28" s="174">
        <v>8.5639368999999999</v>
      </c>
      <c r="E28" s="174">
        <v>20</v>
      </c>
      <c r="F28" s="174">
        <v>231.4344102</v>
      </c>
      <c r="G28" s="174">
        <v>4</v>
      </c>
      <c r="H28" s="174">
        <v>52.07629</v>
      </c>
      <c r="I28" s="175">
        <v>27</v>
      </c>
      <c r="J28" s="174">
        <v>292.07463710000002</v>
      </c>
      <c r="K28" s="174">
        <v>1944</v>
      </c>
      <c r="L28" s="174">
        <v>1291.0847893999999</v>
      </c>
      <c r="M28" s="174">
        <v>1971</v>
      </c>
      <c r="N28" s="174">
        <v>1583.1594264999999</v>
      </c>
    </row>
    <row r="29" spans="2:14" ht="15.75" x14ac:dyDescent="0.25">
      <c r="B29" s="179" t="s">
        <v>29</v>
      </c>
      <c r="C29" s="174">
        <v>0</v>
      </c>
      <c r="D29" s="174">
        <v>0</v>
      </c>
      <c r="E29" s="174">
        <v>1</v>
      </c>
      <c r="F29" s="174">
        <v>6.7520199999999999</v>
      </c>
      <c r="G29" s="174">
        <v>0</v>
      </c>
      <c r="H29" s="174">
        <v>0</v>
      </c>
      <c r="I29" s="175">
        <v>1</v>
      </c>
      <c r="J29" s="174">
        <v>6.7520199999999999</v>
      </c>
      <c r="K29" s="174">
        <v>171</v>
      </c>
      <c r="L29" s="174">
        <v>141.41256490000001</v>
      </c>
      <c r="M29" s="174">
        <v>172</v>
      </c>
      <c r="N29" s="174">
        <v>148.16458489999999</v>
      </c>
    </row>
    <row r="30" spans="2:14" ht="15.75" x14ac:dyDescent="0.25">
      <c r="B30" s="179" t="s">
        <v>30</v>
      </c>
      <c r="C30" s="174">
        <v>0</v>
      </c>
      <c r="D30" s="174">
        <v>0</v>
      </c>
      <c r="E30" s="174">
        <v>0</v>
      </c>
      <c r="F30" s="174">
        <v>0</v>
      </c>
      <c r="G30" s="174">
        <v>0</v>
      </c>
      <c r="H30" s="174">
        <v>0</v>
      </c>
      <c r="I30" s="175">
        <v>0</v>
      </c>
      <c r="J30" s="174">
        <v>0</v>
      </c>
      <c r="K30" s="174">
        <v>29</v>
      </c>
      <c r="L30" s="174">
        <v>402.05011130000003</v>
      </c>
      <c r="M30" s="174">
        <v>29</v>
      </c>
      <c r="N30" s="174">
        <v>402.05011130000003</v>
      </c>
    </row>
    <row r="31" spans="2:14" ht="15.75" x14ac:dyDescent="0.25">
      <c r="B31" s="179" t="s">
        <v>31</v>
      </c>
      <c r="C31" s="174">
        <v>0</v>
      </c>
      <c r="D31" s="174">
        <v>0</v>
      </c>
      <c r="E31" s="174">
        <v>0</v>
      </c>
      <c r="F31" s="174">
        <v>0</v>
      </c>
      <c r="G31" s="174">
        <v>0</v>
      </c>
      <c r="H31" s="174">
        <v>0</v>
      </c>
      <c r="I31" s="175">
        <v>0</v>
      </c>
      <c r="J31" s="174">
        <v>0</v>
      </c>
      <c r="K31" s="174">
        <v>0</v>
      </c>
      <c r="L31" s="174">
        <v>0</v>
      </c>
      <c r="M31" s="174">
        <v>0</v>
      </c>
      <c r="N31" s="174">
        <v>0</v>
      </c>
    </row>
    <row r="32" spans="2:14" ht="15.75" x14ac:dyDescent="0.25">
      <c r="B32" s="179" t="s">
        <v>32</v>
      </c>
      <c r="C32" s="174">
        <v>0</v>
      </c>
      <c r="D32" s="174">
        <v>0</v>
      </c>
      <c r="E32" s="174">
        <v>8</v>
      </c>
      <c r="F32" s="174">
        <v>0</v>
      </c>
      <c r="G32" s="174">
        <v>0</v>
      </c>
      <c r="H32" s="174">
        <v>0</v>
      </c>
      <c r="I32" s="175">
        <v>8</v>
      </c>
      <c r="J32" s="174">
        <v>0</v>
      </c>
      <c r="K32" s="174">
        <v>5</v>
      </c>
      <c r="L32" s="174">
        <v>989.47185420000005</v>
      </c>
      <c r="M32" s="174">
        <v>13</v>
      </c>
      <c r="N32" s="174">
        <v>989.47185420000005</v>
      </c>
    </row>
    <row r="33" spans="2:14" ht="15.75" x14ac:dyDescent="0.25">
      <c r="B33" s="179" t="s">
        <v>33</v>
      </c>
      <c r="C33" s="174">
        <v>5</v>
      </c>
      <c r="D33" s="174">
        <v>77.765736400000009</v>
      </c>
      <c r="E33" s="174">
        <v>2</v>
      </c>
      <c r="F33" s="174">
        <v>387.79159989999999</v>
      </c>
      <c r="G33" s="174">
        <v>1</v>
      </c>
      <c r="H33" s="174">
        <v>0.54429000000000005</v>
      </c>
      <c r="I33" s="175">
        <v>8</v>
      </c>
      <c r="J33" s="174">
        <v>466.10162629999996</v>
      </c>
      <c r="K33" s="174">
        <v>22</v>
      </c>
      <c r="L33" s="174">
        <v>62.954825600000007</v>
      </c>
      <c r="M33" s="174">
        <v>30</v>
      </c>
      <c r="N33" s="174">
        <v>529.05645189999996</v>
      </c>
    </row>
    <row r="34" spans="2:14" ht="15.75" x14ac:dyDescent="0.25">
      <c r="B34" s="179" t="s">
        <v>34</v>
      </c>
      <c r="C34" s="174">
        <v>60</v>
      </c>
      <c r="D34" s="174">
        <v>112.56273999999999</v>
      </c>
      <c r="E34" s="174">
        <v>44</v>
      </c>
      <c r="F34" s="174">
        <v>4344.4669299999996</v>
      </c>
      <c r="G34" s="174">
        <v>414</v>
      </c>
      <c r="H34" s="174">
        <v>114.54138</v>
      </c>
      <c r="I34" s="175">
        <v>518</v>
      </c>
      <c r="J34" s="174">
        <v>4571.5710499999996</v>
      </c>
      <c r="K34" s="174">
        <v>1929</v>
      </c>
      <c r="L34" s="174">
        <v>1499.8254499999998</v>
      </c>
      <c r="M34" s="174">
        <v>2447</v>
      </c>
      <c r="N34" s="174">
        <v>6071.3964999999989</v>
      </c>
    </row>
    <row r="35" spans="2:14" ht="15.75" x14ac:dyDescent="0.25">
      <c r="B35" s="179" t="s">
        <v>35</v>
      </c>
      <c r="C35" s="174">
        <v>39</v>
      </c>
      <c r="D35" s="174">
        <v>135.92019379999999</v>
      </c>
      <c r="E35" s="174">
        <v>33</v>
      </c>
      <c r="F35" s="174">
        <v>387.76133429999999</v>
      </c>
      <c r="G35" s="174">
        <v>4</v>
      </c>
      <c r="H35" s="174">
        <v>21.510338600000001</v>
      </c>
      <c r="I35" s="175">
        <v>76</v>
      </c>
      <c r="J35" s="174">
        <v>545.19186669999988</v>
      </c>
      <c r="K35" s="174">
        <v>947</v>
      </c>
      <c r="L35" s="174">
        <v>3949.7944895000001</v>
      </c>
      <c r="M35" s="174">
        <v>1023</v>
      </c>
      <c r="N35" s="174">
        <v>4494.9863562</v>
      </c>
    </row>
    <row r="36" spans="2:14" ht="15.75" x14ac:dyDescent="0.25">
      <c r="B36" s="179" t="s">
        <v>36</v>
      </c>
      <c r="C36" s="174">
        <v>87</v>
      </c>
      <c r="D36" s="174">
        <v>664.07684699999993</v>
      </c>
      <c r="E36" s="174">
        <v>68</v>
      </c>
      <c r="F36" s="174">
        <v>321.87378030000002</v>
      </c>
      <c r="G36" s="174">
        <v>2</v>
      </c>
      <c r="H36" s="174">
        <v>10.169191</v>
      </c>
      <c r="I36" s="175">
        <v>157</v>
      </c>
      <c r="J36" s="174">
        <v>996.11981829999991</v>
      </c>
      <c r="K36" s="174">
        <v>57</v>
      </c>
      <c r="L36" s="174">
        <v>646.77577910000002</v>
      </c>
      <c r="M36" s="174">
        <v>214</v>
      </c>
      <c r="N36" s="174">
        <v>1642.8955974</v>
      </c>
    </row>
    <row r="37" spans="2:14" ht="15.75" x14ac:dyDescent="0.25">
      <c r="B37" s="179" t="s">
        <v>37</v>
      </c>
      <c r="C37" s="174">
        <v>0</v>
      </c>
      <c r="D37" s="174">
        <v>0</v>
      </c>
      <c r="E37" s="174">
        <v>21</v>
      </c>
      <c r="F37" s="174">
        <v>151.41546600000001</v>
      </c>
      <c r="G37" s="174">
        <v>6</v>
      </c>
      <c r="H37" s="174">
        <v>88.478520000000003</v>
      </c>
      <c r="I37" s="175">
        <v>27</v>
      </c>
      <c r="J37" s="174">
        <v>239.89398600000001</v>
      </c>
      <c r="K37" s="174">
        <v>1964</v>
      </c>
      <c r="L37" s="174">
        <v>1433.0338348999999</v>
      </c>
      <c r="M37" s="174">
        <v>1991</v>
      </c>
      <c r="N37" s="174">
        <v>1672.9278208999999</v>
      </c>
    </row>
    <row r="38" spans="2:14" ht="15.75" x14ac:dyDescent="0.25">
      <c r="B38" s="179" t="s">
        <v>38</v>
      </c>
      <c r="C38" s="174">
        <v>0</v>
      </c>
      <c r="D38" s="174">
        <v>0</v>
      </c>
      <c r="E38" s="174">
        <v>0</v>
      </c>
      <c r="F38" s="174">
        <v>0</v>
      </c>
      <c r="G38" s="174">
        <v>0</v>
      </c>
      <c r="H38" s="174">
        <v>0</v>
      </c>
      <c r="I38" s="175">
        <v>0</v>
      </c>
      <c r="J38" s="174">
        <v>0</v>
      </c>
      <c r="K38" s="174">
        <v>0</v>
      </c>
      <c r="L38" s="174">
        <v>0</v>
      </c>
      <c r="M38" s="174">
        <v>0</v>
      </c>
      <c r="N38" s="174">
        <v>0</v>
      </c>
    </row>
    <row r="39" spans="2:14" ht="15.75" x14ac:dyDescent="0.25">
      <c r="B39" s="179" t="s">
        <v>39</v>
      </c>
      <c r="C39" s="174">
        <v>0</v>
      </c>
      <c r="D39" s="174">
        <v>0</v>
      </c>
      <c r="E39" s="174">
        <v>6</v>
      </c>
      <c r="F39" s="174">
        <v>107.94855</v>
      </c>
      <c r="G39" s="174">
        <v>0</v>
      </c>
      <c r="H39" s="174">
        <v>0</v>
      </c>
      <c r="I39" s="175">
        <v>6</v>
      </c>
      <c r="J39" s="174">
        <v>107.94855</v>
      </c>
      <c r="K39" s="174">
        <v>109</v>
      </c>
      <c r="L39" s="174">
        <v>12041.223770000001</v>
      </c>
      <c r="M39" s="174">
        <v>115</v>
      </c>
      <c r="N39" s="174">
        <v>12149.17232</v>
      </c>
    </row>
    <row r="40" spans="2:14" ht="15.75" x14ac:dyDescent="0.25">
      <c r="B40" s="179" t="s">
        <v>40</v>
      </c>
      <c r="C40" s="174">
        <v>0</v>
      </c>
      <c r="D40" s="174">
        <v>0</v>
      </c>
      <c r="E40" s="174">
        <v>0</v>
      </c>
      <c r="F40" s="174">
        <v>0</v>
      </c>
      <c r="G40" s="174">
        <v>0</v>
      </c>
      <c r="H40" s="174">
        <v>0</v>
      </c>
      <c r="I40" s="175">
        <v>0</v>
      </c>
      <c r="J40" s="174">
        <v>0</v>
      </c>
      <c r="K40" s="174">
        <v>17</v>
      </c>
      <c r="L40" s="174">
        <v>38.397737599999999</v>
      </c>
      <c r="M40" s="174">
        <v>17</v>
      </c>
      <c r="N40" s="174">
        <v>38.397737599999999</v>
      </c>
    </row>
    <row r="41" spans="2:14" ht="15.75" x14ac:dyDescent="0.25">
      <c r="B41" s="179" t="s">
        <v>41</v>
      </c>
      <c r="C41" s="174">
        <v>0</v>
      </c>
      <c r="D41" s="174">
        <v>0</v>
      </c>
      <c r="E41" s="174">
        <v>0</v>
      </c>
      <c r="F41" s="174">
        <v>0</v>
      </c>
      <c r="G41" s="174">
        <v>0</v>
      </c>
      <c r="H41" s="174">
        <v>0</v>
      </c>
      <c r="I41" s="175">
        <v>0</v>
      </c>
      <c r="J41" s="174">
        <v>0</v>
      </c>
      <c r="K41" s="174">
        <v>0</v>
      </c>
      <c r="L41" s="174">
        <v>0</v>
      </c>
      <c r="M41" s="174">
        <v>0</v>
      </c>
      <c r="N41" s="174">
        <v>0</v>
      </c>
    </row>
    <row r="42" spans="2:14" ht="15.75" x14ac:dyDescent="0.25">
      <c r="B42" s="179" t="s">
        <v>42</v>
      </c>
      <c r="C42" s="174">
        <v>0</v>
      </c>
      <c r="D42" s="174">
        <v>0</v>
      </c>
      <c r="E42" s="174">
        <v>0</v>
      </c>
      <c r="F42" s="174">
        <v>0</v>
      </c>
      <c r="G42" s="174">
        <v>0</v>
      </c>
      <c r="H42" s="174">
        <v>0</v>
      </c>
      <c r="I42" s="175">
        <v>0</v>
      </c>
      <c r="J42" s="174">
        <v>0</v>
      </c>
      <c r="K42" s="174">
        <v>0</v>
      </c>
      <c r="L42" s="174">
        <v>0</v>
      </c>
      <c r="M42" s="174">
        <v>0</v>
      </c>
      <c r="N42" s="174">
        <v>0</v>
      </c>
    </row>
    <row r="43" spans="2:14" ht="15.75" x14ac:dyDescent="0.25">
      <c r="B43" s="179" t="s">
        <v>43</v>
      </c>
      <c r="C43" s="174">
        <v>19</v>
      </c>
      <c r="D43" s="174">
        <v>886.53165079999997</v>
      </c>
      <c r="E43" s="174">
        <v>108</v>
      </c>
      <c r="F43" s="174">
        <v>1596.097986</v>
      </c>
      <c r="G43" s="174">
        <v>0</v>
      </c>
      <c r="H43" s="174">
        <v>0</v>
      </c>
      <c r="I43" s="175">
        <v>127</v>
      </c>
      <c r="J43" s="174">
        <v>2482.6296367999998</v>
      </c>
      <c r="K43" s="174">
        <v>572</v>
      </c>
      <c r="L43" s="174">
        <v>523.43915159999995</v>
      </c>
      <c r="M43" s="174">
        <v>699</v>
      </c>
      <c r="N43" s="174">
        <v>3006.0687883999999</v>
      </c>
    </row>
    <row r="44" spans="2:14" ht="15.75" x14ac:dyDescent="0.25">
      <c r="B44" s="179" t="s">
        <v>44</v>
      </c>
      <c r="C44" s="174">
        <v>0</v>
      </c>
      <c r="D44" s="174">
        <v>0</v>
      </c>
      <c r="E44" s="174">
        <v>0</v>
      </c>
      <c r="F44" s="174">
        <v>0</v>
      </c>
      <c r="G44" s="174">
        <v>0</v>
      </c>
      <c r="H44" s="174">
        <v>0</v>
      </c>
      <c r="I44" s="175">
        <v>0</v>
      </c>
      <c r="J44" s="174">
        <v>0</v>
      </c>
      <c r="K44" s="174">
        <v>0</v>
      </c>
      <c r="L44" s="174">
        <v>0</v>
      </c>
      <c r="M44" s="174">
        <v>0</v>
      </c>
      <c r="N44" s="174">
        <v>0</v>
      </c>
    </row>
    <row r="45" spans="2:14" ht="15.75" x14ac:dyDescent="0.25">
      <c r="B45" s="179" t="s">
        <v>45</v>
      </c>
      <c r="C45" s="174">
        <v>0</v>
      </c>
      <c r="D45" s="174">
        <v>0</v>
      </c>
      <c r="E45" s="174">
        <v>0</v>
      </c>
      <c r="F45" s="174">
        <v>0</v>
      </c>
      <c r="G45" s="174">
        <v>1</v>
      </c>
      <c r="H45" s="174">
        <v>13.331569999999999</v>
      </c>
      <c r="I45" s="175">
        <v>1</v>
      </c>
      <c r="J45" s="174">
        <v>13.331569999999999</v>
      </c>
      <c r="K45" s="174">
        <v>132</v>
      </c>
      <c r="L45" s="174">
        <v>85.584725800000001</v>
      </c>
      <c r="M45" s="174">
        <v>133</v>
      </c>
      <c r="N45" s="174">
        <v>98.9162958</v>
      </c>
    </row>
    <row r="46" spans="2:14" ht="15.75" x14ac:dyDescent="0.25">
      <c r="B46" s="179" t="s">
        <v>46</v>
      </c>
      <c r="C46" s="174">
        <v>0</v>
      </c>
      <c r="D46" s="174">
        <v>0</v>
      </c>
      <c r="E46" s="174">
        <v>0</v>
      </c>
      <c r="F46" s="174">
        <v>0</v>
      </c>
      <c r="G46" s="174">
        <v>1</v>
      </c>
      <c r="H46" s="174">
        <v>2.7095120000000001</v>
      </c>
      <c r="I46" s="175">
        <v>1</v>
      </c>
      <c r="J46" s="174">
        <v>2.7095120000000001</v>
      </c>
      <c r="K46" s="174">
        <v>14</v>
      </c>
      <c r="L46" s="174">
        <v>117.86547039999999</v>
      </c>
      <c r="M46" s="174">
        <v>15</v>
      </c>
      <c r="N46" s="174">
        <v>120.5749824</v>
      </c>
    </row>
    <row r="47" spans="2:14" ht="15.75" x14ac:dyDescent="0.25">
      <c r="B47" s="179" t="s">
        <v>47</v>
      </c>
      <c r="C47" s="174">
        <v>0</v>
      </c>
      <c r="D47" s="174">
        <v>0</v>
      </c>
      <c r="E47" s="174">
        <v>8</v>
      </c>
      <c r="F47" s="174">
        <v>102.6538109</v>
      </c>
      <c r="G47" s="174">
        <v>9</v>
      </c>
      <c r="H47" s="174">
        <v>120.94398889999999</v>
      </c>
      <c r="I47" s="175">
        <v>17</v>
      </c>
      <c r="J47" s="174">
        <v>223.59779979999999</v>
      </c>
      <c r="K47" s="174">
        <v>353</v>
      </c>
      <c r="L47" s="174">
        <v>528.87738450000006</v>
      </c>
      <c r="M47" s="174">
        <v>370</v>
      </c>
      <c r="N47" s="174">
        <v>752.47518430000002</v>
      </c>
    </row>
    <row r="48" spans="2:14" ht="15.75" x14ac:dyDescent="0.25">
      <c r="B48" s="180" t="s">
        <v>48</v>
      </c>
      <c r="C48" s="174">
        <v>213</v>
      </c>
      <c r="D48" s="174">
        <v>1885.4211049</v>
      </c>
      <c r="E48" s="174">
        <v>319</v>
      </c>
      <c r="F48" s="174">
        <v>7638.1958875999999</v>
      </c>
      <c r="G48" s="174">
        <v>442</v>
      </c>
      <c r="H48" s="174">
        <v>424.30508049999997</v>
      </c>
      <c r="I48" s="175">
        <v>974</v>
      </c>
      <c r="J48" s="174">
        <v>9947.9220729999997</v>
      </c>
      <c r="K48" s="174">
        <v>8265</v>
      </c>
      <c r="L48" s="174">
        <v>23751.791938800001</v>
      </c>
      <c r="M48" s="174">
        <v>9239</v>
      </c>
      <c r="N48" s="174">
        <v>33699.714011800002</v>
      </c>
    </row>
    <row r="49" spans="2:14" ht="15.75" x14ac:dyDescent="0.25">
      <c r="B49" s="179" t="s">
        <v>54</v>
      </c>
      <c r="C49" s="174">
        <v>0</v>
      </c>
      <c r="D49" s="174">
        <v>0</v>
      </c>
      <c r="E49" s="174">
        <v>25</v>
      </c>
      <c r="F49" s="174">
        <v>194.86641</v>
      </c>
      <c r="G49" s="174">
        <v>0</v>
      </c>
      <c r="H49" s="174">
        <v>0</v>
      </c>
      <c r="I49" s="175">
        <v>25</v>
      </c>
      <c r="J49" s="174">
        <v>194.86641</v>
      </c>
      <c r="K49" s="174">
        <v>98</v>
      </c>
      <c r="L49" s="174">
        <v>120.55011</v>
      </c>
      <c r="M49" s="174">
        <v>123</v>
      </c>
      <c r="N49" s="174">
        <v>315.41651999999999</v>
      </c>
    </row>
    <row r="50" spans="2:14" ht="15.75" x14ac:dyDescent="0.25">
      <c r="B50" s="179" t="s">
        <v>55</v>
      </c>
      <c r="C50" s="174">
        <v>2</v>
      </c>
      <c r="D50" s="174">
        <v>27.120203199999999</v>
      </c>
      <c r="E50" s="174">
        <v>0</v>
      </c>
      <c r="F50" s="174">
        <v>0</v>
      </c>
      <c r="G50" s="174">
        <v>0</v>
      </c>
      <c r="H50" s="174">
        <v>0</v>
      </c>
      <c r="I50" s="175">
        <v>2</v>
      </c>
      <c r="J50" s="174">
        <v>27.120203199999999</v>
      </c>
      <c r="K50" s="174">
        <v>3</v>
      </c>
      <c r="L50" s="174">
        <v>22.729471</v>
      </c>
      <c r="M50" s="174">
        <v>5</v>
      </c>
      <c r="N50" s="174">
        <v>49.849674199999995</v>
      </c>
    </row>
    <row r="51" spans="2:14" ht="15.75" x14ac:dyDescent="0.25">
      <c r="B51" s="179" t="s">
        <v>56</v>
      </c>
      <c r="C51" s="174">
        <v>0</v>
      </c>
      <c r="D51" s="174">
        <v>0</v>
      </c>
      <c r="E51" s="174">
        <v>0</v>
      </c>
      <c r="F51" s="174">
        <v>0</v>
      </c>
      <c r="G51" s="174">
        <v>0</v>
      </c>
      <c r="H51" s="174">
        <v>0</v>
      </c>
      <c r="I51" s="175">
        <v>0</v>
      </c>
      <c r="J51" s="174">
        <v>0</v>
      </c>
      <c r="K51" s="174">
        <v>0</v>
      </c>
      <c r="L51" s="174">
        <v>0</v>
      </c>
      <c r="M51" s="174">
        <v>0</v>
      </c>
      <c r="N51" s="174">
        <v>0</v>
      </c>
    </row>
    <row r="52" spans="2:14" ht="15.75" x14ac:dyDescent="0.25">
      <c r="B52" s="179" t="s">
        <v>57</v>
      </c>
      <c r="C52" s="174">
        <v>0</v>
      </c>
      <c r="D52" s="174">
        <v>0</v>
      </c>
      <c r="E52" s="174">
        <v>0</v>
      </c>
      <c r="F52" s="174">
        <v>0</v>
      </c>
      <c r="G52" s="174">
        <v>0</v>
      </c>
      <c r="H52" s="174">
        <v>0</v>
      </c>
      <c r="I52" s="175">
        <v>0</v>
      </c>
      <c r="J52" s="174">
        <v>0</v>
      </c>
      <c r="K52" s="174">
        <v>1</v>
      </c>
      <c r="L52" s="174">
        <v>362.90359000000001</v>
      </c>
      <c r="M52" s="174">
        <v>1</v>
      </c>
      <c r="N52" s="174">
        <v>362.90359000000001</v>
      </c>
    </row>
    <row r="53" spans="2:14" ht="15.75" x14ac:dyDescent="0.25">
      <c r="B53" s="179" t="s">
        <v>58</v>
      </c>
      <c r="C53" s="174">
        <v>0</v>
      </c>
      <c r="D53" s="174">
        <v>0</v>
      </c>
      <c r="E53" s="174">
        <v>0</v>
      </c>
      <c r="F53" s="174">
        <v>0</v>
      </c>
      <c r="G53" s="174">
        <v>2</v>
      </c>
      <c r="H53" s="174">
        <v>3.6859500000000001</v>
      </c>
      <c r="I53" s="175">
        <v>2</v>
      </c>
      <c r="J53" s="174">
        <v>3.6859500000000001</v>
      </c>
      <c r="K53" s="174">
        <v>2</v>
      </c>
      <c r="L53" s="174">
        <v>46.023090000000003</v>
      </c>
      <c r="M53" s="174">
        <v>4</v>
      </c>
      <c r="N53" s="174">
        <v>49.709040000000002</v>
      </c>
    </row>
    <row r="54" spans="2:14" ht="15.75" x14ac:dyDescent="0.25">
      <c r="B54" s="179" t="s">
        <v>59</v>
      </c>
      <c r="C54" s="174">
        <v>32</v>
      </c>
      <c r="D54" s="174">
        <v>3.8094632000000002</v>
      </c>
      <c r="E54" s="174">
        <v>217</v>
      </c>
      <c r="F54" s="174">
        <v>36.056481499999997</v>
      </c>
      <c r="G54" s="174">
        <v>80</v>
      </c>
      <c r="H54" s="174">
        <v>14.850493699999999</v>
      </c>
      <c r="I54" s="175">
        <v>329</v>
      </c>
      <c r="J54" s="174">
        <v>54.716438400000001</v>
      </c>
      <c r="K54" s="174">
        <v>9</v>
      </c>
      <c r="L54" s="174">
        <v>1.7777365000000001</v>
      </c>
      <c r="M54" s="174">
        <v>338</v>
      </c>
      <c r="N54" s="174">
        <v>56.494174900000004</v>
      </c>
    </row>
    <row r="55" spans="2:14" ht="15.75" x14ac:dyDescent="0.25">
      <c r="B55" s="179" t="s">
        <v>60</v>
      </c>
      <c r="C55" s="174">
        <v>0</v>
      </c>
      <c r="D55" s="174">
        <v>0</v>
      </c>
      <c r="E55" s="174">
        <v>1</v>
      </c>
      <c r="F55" s="174">
        <v>13.382989999999999</v>
      </c>
      <c r="G55" s="174">
        <v>0</v>
      </c>
      <c r="H55" s="174">
        <v>0</v>
      </c>
      <c r="I55" s="175">
        <v>1</v>
      </c>
      <c r="J55" s="174">
        <v>13.382989999999999</v>
      </c>
      <c r="K55" s="174">
        <v>17</v>
      </c>
      <c r="L55" s="174">
        <v>101.79267</v>
      </c>
      <c r="M55" s="174">
        <v>18</v>
      </c>
      <c r="N55" s="174">
        <v>115.17565999999999</v>
      </c>
    </row>
    <row r="56" spans="2:14" ht="15.75" x14ac:dyDescent="0.25">
      <c r="B56" s="180" t="s">
        <v>61</v>
      </c>
      <c r="C56" s="174">
        <v>34</v>
      </c>
      <c r="D56" s="174">
        <v>30.929666399999999</v>
      </c>
      <c r="E56" s="174">
        <v>243</v>
      </c>
      <c r="F56" s="174">
        <v>244.3058815</v>
      </c>
      <c r="G56" s="174">
        <v>82</v>
      </c>
      <c r="H56" s="174">
        <v>18.5364437</v>
      </c>
      <c r="I56" s="175">
        <v>359</v>
      </c>
      <c r="J56" s="174">
        <v>293.77199159999998</v>
      </c>
      <c r="K56" s="174">
        <v>130</v>
      </c>
      <c r="L56" s="174">
        <v>655.77666749999992</v>
      </c>
      <c r="M56" s="174">
        <v>489</v>
      </c>
      <c r="N56" s="174">
        <v>949.5486590999999</v>
      </c>
    </row>
    <row r="57" spans="2:14" ht="15.75" x14ac:dyDescent="0.25">
      <c r="B57" s="179" t="s">
        <v>49</v>
      </c>
      <c r="C57" s="174">
        <v>159</v>
      </c>
      <c r="D57" s="174">
        <v>13.56</v>
      </c>
      <c r="E57" s="174">
        <v>0</v>
      </c>
      <c r="F57" s="174">
        <v>0</v>
      </c>
      <c r="G57" s="174">
        <v>21</v>
      </c>
      <c r="H57" s="174">
        <v>51.38</v>
      </c>
      <c r="I57" s="175">
        <v>180</v>
      </c>
      <c r="J57" s="174">
        <v>64.94</v>
      </c>
      <c r="K57" s="174">
        <v>511</v>
      </c>
      <c r="L57" s="174">
        <v>406.47</v>
      </c>
      <c r="M57" s="174">
        <v>691</v>
      </c>
      <c r="N57" s="174">
        <v>471.41</v>
      </c>
    </row>
    <row r="58" spans="2:14" ht="15.75" x14ac:dyDescent="0.25">
      <c r="B58" s="179" t="s">
        <v>50</v>
      </c>
      <c r="C58" s="174">
        <v>0</v>
      </c>
      <c r="D58" s="174">
        <v>0</v>
      </c>
      <c r="E58" s="174">
        <v>0</v>
      </c>
      <c r="F58" s="174">
        <v>0</v>
      </c>
      <c r="G58" s="174">
        <v>0</v>
      </c>
      <c r="H58" s="174">
        <v>0</v>
      </c>
      <c r="I58" s="175">
        <v>0</v>
      </c>
      <c r="J58" s="174">
        <v>0</v>
      </c>
      <c r="K58" s="174">
        <v>0</v>
      </c>
      <c r="L58" s="174">
        <v>0</v>
      </c>
      <c r="M58" s="174">
        <v>0</v>
      </c>
      <c r="N58" s="174">
        <v>0</v>
      </c>
    </row>
    <row r="59" spans="2:14" ht="15.75" x14ac:dyDescent="0.25">
      <c r="B59" s="179" t="s">
        <v>51</v>
      </c>
      <c r="C59" s="174">
        <v>0</v>
      </c>
      <c r="D59" s="174">
        <v>0</v>
      </c>
      <c r="E59" s="174">
        <v>0</v>
      </c>
      <c r="F59" s="174">
        <v>0</v>
      </c>
      <c r="G59" s="174">
        <v>0</v>
      </c>
      <c r="H59" s="174">
        <v>0</v>
      </c>
      <c r="I59" s="175">
        <v>0</v>
      </c>
      <c r="J59" s="174">
        <v>0</v>
      </c>
      <c r="K59" s="174">
        <v>0</v>
      </c>
      <c r="L59" s="174">
        <v>0</v>
      </c>
      <c r="M59" s="174">
        <v>0</v>
      </c>
      <c r="N59" s="174">
        <v>0</v>
      </c>
    </row>
    <row r="60" spans="2:14" ht="15.75" x14ac:dyDescent="0.25">
      <c r="B60" s="179" t="s">
        <v>52</v>
      </c>
      <c r="C60" s="174">
        <v>0</v>
      </c>
      <c r="D60" s="174">
        <v>0</v>
      </c>
      <c r="E60" s="174">
        <v>0</v>
      </c>
      <c r="F60" s="174">
        <v>0</v>
      </c>
      <c r="G60" s="174">
        <v>0</v>
      </c>
      <c r="H60" s="174">
        <v>0</v>
      </c>
      <c r="I60" s="175">
        <v>0</v>
      </c>
      <c r="J60" s="174">
        <v>0</v>
      </c>
      <c r="K60" s="174">
        <v>220</v>
      </c>
      <c r="L60" s="174">
        <v>237.72146330000001</v>
      </c>
      <c r="M60" s="174">
        <v>220</v>
      </c>
      <c r="N60" s="174">
        <v>237.72146330000001</v>
      </c>
    </row>
    <row r="61" spans="2:14" ht="15.75" x14ac:dyDescent="0.25">
      <c r="B61" s="180" t="s">
        <v>53</v>
      </c>
      <c r="C61" s="174">
        <v>159</v>
      </c>
      <c r="D61" s="174">
        <v>13.56</v>
      </c>
      <c r="E61" s="174">
        <v>0</v>
      </c>
      <c r="F61" s="174">
        <v>0</v>
      </c>
      <c r="G61" s="174">
        <v>21</v>
      </c>
      <c r="H61" s="174">
        <v>51.38</v>
      </c>
      <c r="I61" s="175">
        <v>180</v>
      </c>
      <c r="J61" s="174">
        <v>64.94</v>
      </c>
      <c r="K61" s="174">
        <v>731</v>
      </c>
      <c r="L61" s="174">
        <v>644.19146330000001</v>
      </c>
      <c r="M61" s="174">
        <v>911</v>
      </c>
      <c r="N61" s="174">
        <v>709.13146329999995</v>
      </c>
    </row>
    <row r="62" spans="2:14" ht="15.75" x14ac:dyDescent="0.25">
      <c r="B62" s="181"/>
      <c r="C62" s="174">
        <v>1851</v>
      </c>
      <c r="D62" s="174">
        <v>113338.2333123</v>
      </c>
      <c r="E62" s="174">
        <v>6762</v>
      </c>
      <c r="F62" s="174">
        <v>293760.0476698</v>
      </c>
      <c r="G62" s="174">
        <v>1767</v>
      </c>
      <c r="H62" s="174">
        <v>14755.253908000001</v>
      </c>
      <c r="I62" s="174">
        <v>10380</v>
      </c>
      <c r="J62" s="174">
        <v>421853.53489010001</v>
      </c>
      <c r="K62" s="174">
        <v>17051</v>
      </c>
      <c r="L62" s="174">
        <v>974445.48921300005</v>
      </c>
      <c r="M62" s="174">
        <v>27431</v>
      </c>
      <c r="N62" s="174">
        <v>1396299.0241030999</v>
      </c>
    </row>
  </sheetData>
  <mergeCells count="10">
    <mergeCell ref="B13:B14"/>
    <mergeCell ref="M13:N13"/>
    <mergeCell ref="K5:N5"/>
    <mergeCell ref="K7:N8"/>
    <mergeCell ref="C11:N12"/>
    <mergeCell ref="C13:D13"/>
    <mergeCell ref="E13:F13"/>
    <mergeCell ref="G13:H13"/>
    <mergeCell ref="I13:J13"/>
    <mergeCell ref="K13:L1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4:R61"/>
  <sheetViews>
    <sheetView topLeftCell="A4" workbookViewId="0">
      <selection activeCell="P62" sqref="P62"/>
    </sheetView>
  </sheetViews>
  <sheetFormatPr defaultRowHeight="15" x14ac:dyDescent="0.25"/>
  <cols>
    <col min="2" max="2" width="21.7109375" customWidth="1"/>
    <col min="3" max="3" width="3.5703125" bestFit="1" customWidth="1"/>
    <col min="5" max="5" width="3.5703125" bestFit="1" customWidth="1"/>
    <col min="7" max="7" width="4" bestFit="1" customWidth="1"/>
    <col min="9" max="9" width="3.5703125" bestFit="1" customWidth="1"/>
    <col min="11" max="11" width="3.5703125" bestFit="1" customWidth="1"/>
    <col min="13" max="13" width="3.5703125" bestFit="1" customWidth="1"/>
    <col min="15" max="15" width="4" bestFit="1" customWidth="1"/>
    <col min="17" max="17" width="3.5703125" bestFit="1" customWidth="1"/>
    <col min="18" max="18" width="10.5703125" customWidth="1"/>
  </cols>
  <sheetData>
    <row r="4" spans="2:18" x14ac:dyDescent="0.25">
      <c r="B4" s="47" t="s">
        <v>0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2:18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164" t="s">
        <v>221</v>
      </c>
      <c r="Q5" s="164"/>
      <c r="R5" s="49"/>
    </row>
    <row r="6" spans="2:18" x14ac:dyDescent="0.25">
      <c r="B6" s="47" t="s">
        <v>62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64"/>
      <c r="Q6" s="164"/>
      <c r="R6" s="49"/>
    </row>
    <row r="7" spans="2:18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164"/>
      <c r="Q7" s="164"/>
      <c r="R7" s="454"/>
    </row>
    <row r="8" spans="2:18" x14ac:dyDescent="0.25">
      <c r="B8" s="47" t="s">
        <v>213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164"/>
      <c r="Q8" s="164"/>
      <c r="R8" s="454"/>
    </row>
    <row r="9" spans="2:18" x14ac:dyDescent="0.25">
      <c r="B9" s="47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185" t="s">
        <v>4</v>
      </c>
      <c r="Q9" s="164"/>
      <c r="R9" s="49"/>
    </row>
    <row r="10" spans="2:18" x14ac:dyDescent="0.25"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185"/>
      <c r="Q10" s="164"/>
      <c r="R10" s="49"/>
    </row>
    <row r="11" spans="2:18" ht="24.75" customHeight="1" x14ac:dyDescent="0.25">
      <c r="B11" s="379" t="s">
        <v>119</v>
      </c>
      <c r="C11" s="378" t="s">
        <v>214</v>
      </c>
      <c r="D11" s="378"/>
      <c r="E11" s="378"/>
      <c r="F11" s="378"/>
      <c r="G11" s="378" t="s">
        <v>215</v>
      </c>
      <c r="H11" s="378"/>
      <c r="I11" s="378"/>
      <c r="J11" s="378"/>
      <c r="K11" s="378" t="s">
        <v>216</v>
      </c>
      <c r="L11" s="378"/>
      <c r="M11" s="378"/>
      <c r="N11" s="378"/>
      <c r="O11" s="378" t="s">
        <v>217</v>
      </c>
      <c r="P11" s="378"/>
      <c r="Q11" s="378"/>
      <c r="R11" s="378"/>
    </row>
    <row r="12" spans="2:18" ht="39.75" customHeight="1" x14ac:dyDescent="0.25">
      <c r="B12" s="379"/>
      <c r="C12" s="455" t="s">
        <v>218</v>
      </c>
      <c r="D12" s="455"/>
      <c r="E12" s="455" t="s">
        <v>219</v>
      </c>
      <c r="F12" s="455"/>
      <c r="G12" s="455" t="s">
        <v>218</v>
      </c>
      <c r="H12" s="455"/>
      <c r="I12" s="455" t="s">
        <v>219</v>
      </c>
      <c r="J12" s="455"/>
      <c r="K12" s="455" t="s">
        <v>218</v>
      </c>
      <c r="L12" s="455"/>
      <c r="M12" s="455" t="s">
        <v>219</v>
      </c>
      <c r="N12" s="455"/>
      <c r="O12" s="455" t="s">
        <v>218</v>
      </c>
      <c r="P12" s="455"/>
      <c r="Q12" s="455" t="s">
        <v>219</v>
      </c>
      <c r="R12" s="455"/>
    </row>
    <row r="13" spans="2:18" x14ac:dyDescent="0.25">
      <c r="B13" s="379"/>
      <c r="C13" s="96" t="s">
        <v>67</v>
      </c>
      <c r="D13" s="96" t="s">
        <v>220</v>
      </c>
      <c r="E13" s="96" t="s">
        <v>67</v>
      </c>
      <c r="F13" s="96" t="s">
        <v>220</v>
      </c>
      <c r="G13" s="96" t="s">
        <v>67</v>
      </c>
      <c r="H13" s="96" t="s">
        <v>220</v>
      </c>
      <c r="I13" s="96" t="s">
        <v>67</v>
      </c>
      <c r="J13" s="96" t="s">
        <v>220</v>
      </c>
      <c r="K13" s="96" t="s">
        <v>67</v>
      </c>
      <c r="L13" s="96" t="s">
        <v>220</v>
      </c>
      <c r="M13" s="96" t="s">
        <v>67</v>
      </c>
      <c r="N13" s="96" t="s">
        <v>220</v>
      </c>
      <c r="O13" s="96" t="s">
        <v>67</v>
      </c>
      <c r="P13" s="96" t="s">
        <v>220</v>
      </c>
      <c r="Q13" s="96" t="s">
        <v>67</v>
      </c>
      <c r="R13" s="96" t="s">
        <v>220</v>
      </c>
    </row>
    <row r="14" spans="2:18" x14ac:dyDescent="0.25">
      <c r="B14" s="101" t="s">
        <v>14</v>
      </c>
      <c r="C14" s="183">
        <v>1</v>
      </c>
      <c r="D14" s="184">
        <v>1.333334</v>
      </c>
      <c r="E14" s="183">
        <v>0</v>
      </c>
      <c r="F14" s="184">
        <v>0</v>
      </c>
      <c r="G14" s="183">
        <v>15</v>
      </c>
      <c r="H14" s="184">
        <v>136.8947757</v>
      </c>
      <c r="I14" s="183">
        <v>7</v>
      </c>
      <c r="J14" s="184">
        <v>53.601714100000002</v>
      </c>
      <c r="K14" s="183">
        <v>0</v>
      </c>
      <c r="L14" s="184">
        <v>0</v>
      </c>
      <c r="M14" s="183">
        <v>0</v>
      </c>
      <c r="N14" s="184">
        <v>0</v>
      </c>
      <c r="O14" s="183">
        <v>13</v>
      </c>
      <c r="P14" s="184">
        <v>95.122844099999995</v>
      </c>
      <c r="Q14" s="183">
        <v>5</v>
      </c>
      <c r="R14" s="184">
        <v>55.353110100000002</v>
      </c>
    </row>
    <row r="15" spans="2:18" x14ac:dyDescent="0.25">
      <c r="B15" s="101" t="s">
        <v>16</v>
      </c>
      <c r="C15" s="183">
        <v>5</v>
      </c>
      <c r="D15" s="184">
        <v>2.0976905000000001</v>
      </c>
      <c r="E15" s="183">
        <v>4</v>
      </c>
      <c r="F15" s="184">
        <v>1.8016805</v>
      </c>
      <c r="G15" s="183">
        <v>17</v>
      </c>
      <c r="H15" s="184">
        <v>90.261403200000004</v>
      </c>
      <c r="I15" s="183">
        <v>5</v>
      </c>
      <c r="J15" s="184">
        <v>12.5529723</v>
      </c>
      <c r="K15" s="183">
        <v>3</v>
      </c>
      <c r="L15" s="184">
        <v>91.744330000000005</v>
      </c>
      <c r="M15" s="183">
        <v>3</v>
      </c>
      <c r="N15" s="184">
        <v>91.744330000000005</v>
      </c>
      <c r="O15" s="183">
        <v>22</v>
      </c>
      <c r="P15" s="184">
        <v>158.43685189999999</v>
      </c>
      <c r="Q15" s="183">
        <v>15</v>
      </c>
      <c r="R15" s="184">
        <v>84.502588399999993</v>
      </c>
    </row>
    <row r="16" spans="2:18" x14ac:dyDescent="0.25">
      <c r="B16" s="101" t="s">
        <v>17</v>
      </c>
      <c r="C16" s="183">
        <v>0</v>
      </c>
      <c r="D16" s="184">
        <v>0</v>
      </c>
      <c r="E16" s="183">
        <v>0</v>
      </c>
      <c r="F16" s="184">
        <v>0</v>
      </c>
      <c r="G16" s="183">
        <v>0</v>
      </c>
      <c r="H16" s="184">
        <v>0</v>
      </c>
      <c r="I16" s="183">
        <v>0</v>
      </c>
      <c r="J16" s="184">
        <v>0</v>
      </c>
      <c r="K16" s="183">
        <v>3</v>
      </c>
      <c r="L16" s="184">
        <v>6.2416900000000002</v>
      </c>
      <c r="M16" s="183">
        <v>0</v>
      </c>
      <c r="N16" s="184">
        <v>0</v>
      </c>
      <c r="O16" s="183">
        <v>9</v>
      </c>
      <c r="P16" s="184">
        <v>0</v>
      </c>
      <c r="Q16" s="183">
        <v>9</v>
      </c>
      <c r="R16" s="184">
        <v>0</v>
      </c>
    </row>
    <row r="17" spans="2:18" x14ac:dyDescent="0.25">
      <c r="B17" s="101" t="s">
        <v>18</v>
      </c>
      <c r="C17" s="183">
        <v>1</v>
      </c>
      <c r="D17" s="184">
        <v>0.11089</v>
      </c>
      <c r="E17" s="183">
        <v>1</v>
      </c>
      <c r="F17" s="184">
        <v>0.11089</v>
      </c>
      <c r="G17" s="183">
        <v>46</v>
      </c>
      <c r="H17" s="184">
        <v>240.62467989999999</v>
      </c>
      <c r="I17" s="183">
        <v>23</v>
      </c>
      <c r="J17" s="184">
        <v>140.28147100000001</v>
      </c>
      <c r="K17" s="183">
        <v>0</v>
      </c>
      <c r="L17" s="184">
        <v>0</v>
      </c>
      <c r="M17" s="183">
        <v>0</v>
      </c>
      <c r="N17" s="184">
        <v>0</v>
      </c>
      <c r="O17" s="183">
        <v>17</v>
      </c>
      <c r="P17" s="184">
        <v>150.74651109999999</v>
      </c>
      <c r="Q17" s="183">
        <v>14</v>
      </c>
      <c r="R17" s="184">
        <v>125.4691246</v>
      </c>
    </row>
    <row r="18" spans="2:18" x14ac:dyDescent="0.25">
      <c r="B18" s="101" t="s">
        <v>19</v>
      </c>
      <c r="C18" s="183">
        <v>1</v>
      </c>
      <c r="D18" s="184">
        <v>0.77349900000000005</v>
      </c>
      <c r="E18" s="183">
        <v>1</v>
      </c>
      <c r="F18" s="184">
        <v>0.77349900000000005</v>
      </c>
      <c r="G18" s="183">
        <v>6</v>
      </c>
      <c r="H18" s="184">
        <v>0.75451000000000001</v>
      </c>
      <c r="I18" s="183">
        <v>6</v>
      </c>
      <c r="J18" s="184">
        <v>0.75451000000000001</v>
      </c>
      <c r="K18" s="183">
        <v>0</v>
      </c>
      <c r="L18" s="184">
        <v>0</v>
      </c>
      <c r="M18" s="183">
        <v>0</v>
      </c>
      <c r="N18" s="184">
        <v>0</v>
      </c>
      <c r="O18" s="183">
        <v>10</v>
      </c>
      <c r="P18" s="184">
        <v>133.02995999999999</v>
      </c>
      <c r="Q18" s="183">
        <v>7</v>
      </c>
      <c r="R18" s="184">
        <v>78.860960000000006</v>
      </c>
    </row>
    <row r="19" spans="2:18" x14ac:dyDescent="0.25">
      <c r="B19" s="101" t="s">
        <v>20</v>
      </c>
      <c r="C19" s="183">
        <v>3</v>
      </c>
      <c r="D19" s="184">
        <v>2.4649679999999998</v>
      </c>
      <c r="E19" s="183">
        <v>2</v>
      </c>
      <c r="F19" s="184">
        <v>0.48688799999999999</v>
      </c>
      <c r="G19" s="183">
        <v>12</v>
      </c>
      <c r="H19" s="184">
        <v>25.7507704</v>
      </c>
      <c r="I19" s="183">
        <v>4</v>
      </c>
      <c r="J19" s="184">
        <v>0</v>
      </c>
      <c r="K19" s="183">
        <v>0</v>
      </c>
      <c r="L19" s="184">
        <v>0</v>
      </c>
      <c r="M19" s="183">
        <v>0</v>
      </c>
      <c r="N19" s="184">
        <v>0</v>
      </c>
      <c r="O19" s="183">
        <v>4</v>
      </c>
      <c r="P19" s="184">
        <v>62.943017599999997</v>
      </c>
      <c r="Q19" s="183">
        <v>1</v>
      </c>
      <c r="R19" s="184">
        <v>3.5880000000000002E-2</v>
      </c>
    </row>
    <row r="20" spans="2:18" x14ac:dyDescent="0.25">
      <c r="B20" s="101" t="s">
        <v>21</v>
      </c>
      <c r="C20" s="183">
        <v>0</v>
      </c>
      <c r="D20" s="184">
        <v>0</v>
      </c>
      <c r="E20" s="183">
        <v>0</v>
      </c>
      <c r="F20" s="184">
        <v>0</v>
      </c>
      <c r="G20" s="183">
        <v>6</v>
      </c>
      <c r="H20" s="184">
        <v>24.844319899999999</v>
      </c>
      <c r="I20" s="183">
        <v>5</v>
      </c>
      <c r="J20" s="184">
        <v>18.3337772</v>
      </c>
      <c r="K20" s="183">
        <v>3</v>
      </c>
      <c r="L20" s="184">
        <v>33.480168999999997</v>
      </c>
      <c r="M20" s="183">
        <v>2</v>
      </c>
      <c r="N20" s="184">
        <v>33.480168999999997</v>
      </c>
      <c r="O20" s="183">
        <v>8</v>
      </c>
      <c r="P20" s="184">
        <v>51.539624199999999</v>
      </c>
      <c r="Q20" s="183">
        <v>7</v>
      </c>
      <c r="R20" s="184">
        <v>44.718327100000003</v>
      </c>
    </row>
    <row r="21" spans="2:18" x14ac:dyDescent="0.25">
      <c r="B21" s="101" t="s">
        <v>22</v>
      </c>
      <c r="C21" s="183">
        <v>30</v>
      </c>
      <c r="D21" s="184">
        <v>25.441304500000001</v>
      </c>
      <c r="E21" s="183">
        <v>19</v>
      </c>
      <c r="F21" s="184">
        <v>14.2897561</v>
      </c>
      <c r="G21" s="183">
        <v>30</v>
      </c>
      <c r="H21" s="184">
        <v>43.0184377</v>
      </c>
      <c r="I21" s="183">
        <v>24</v>
      </c>
      <c r="J21" s="184">
        <v>33.781346999999997</v>
      </c>
      <c r="K21" s="183">
        <v>36</v>
      </c>
      <c r="L21" s="184">
        <v>48.3799554</v>
      </c>
      <c r="M21" s="183">
        <v>8</v>
      </c>
      <c r="N21" s="184">
        <v>6.6422186999999999</v>
      </c>
      <c r="O21" s="183">
        <v>14</v>
      </c>
      <c r="P21" s="184">
        <v>153.08300610000001</v>
      </c>
      <c r="Q21" s="183">
        <v>9</v>
      </c>
      <c r="R21" s="184">
        <v>112.41559479999999</v>
      </c>
    </row>
    <row r="22" spans="2:18" x14ac:dyDescent="0.25">
      <c r="B22" s="101" t="s">
        <v>23</v>
      </c>
      <c r="C22" s="183">
        <v>4</v>
      </c>
      <c r="D22" s="184">
        <v>1.41743</v>
      </c>
      <c r="E22" s="183">
        <v>3</v>
      </c>
      <c r="F22" s="184">
        <v>0.90608</v>
      </c>
      <c r="G22" s="183">
        <v>0</v>
      </c>
      <c r="H22" s="184">
        <v>0</v>
      </c>
      <c r="I22" s="183">
        <v>0</v>
      </c>
      <c r="J22" s="184">
        <v>0</v>
      </c>
      <c r="K22" s="183">
        <v>0</v>
      </c>
      <c r="L22" s="184">
        <v>0</v>
      </c>
      <c r="M22" s="183">
        <v>0</v>
      </c>
      <c r="N22" s="184">
        <v>0</v>
      </c>
      <c r="O22" s="183">
        <v>9</v>
      </c>
      <c r="P22" s="184">
        <v>83.446399999999997</v>
      </c>
      <c r="Q22" s="183">
        <v>4</v>
      </c>
      <c r="R22" s="184">
        <v>35.034709999999997</v>
      </c>
    </row>
    <row r="23" spans="2:18" x14ac:dyDescent="0.25">
      <c r="B23" s="101" t="s">
        <v>24</v>
      </c>
      <c r="C23" s="183">
        <v>0</v>
      </c>
      <c r="D23" s="184">
        <v>0</v>
      </c>
      <c r="E23" s="183">
        <v>0</v>
      </c>
      <c r="F23" s="184">
        <v>0</v>
      </c>
      <c r="G23" s="183">
        <v>47</v>
      </c>
      <c r="H23" s="184">
        <v>437.35867999999999</v>
      </c>
      <c r="I23" s="183">
        <v>10</v>
      </c>
      <c r="J23" s="184">
        <v>98.132499999999993</v>
      </c>
      <c r="K23" s="183">
        <v>0</v>
      </c>
      <c r="L23" s="184">
        <v>0</v>
      </c>
      <c r="M23" s="183">
        <v>0</v>
      </c>
      <c r="N23" s="184">
        <v>0</v>
      </c>
      <c r="O23" s="183">
        <v>21</v>
      </c>
      <c r="P23" s="184">
        <v>201.45366999999999</v>
      </c>
      <c r="Q23" s="183">
        <v>12</v>
      </c>
      <c r="R23" s="184">
        <v>97.392979999999994</v>
      </c>
    </row>
    <row r="24" spans="2:18" x14ac:dyDescent="0.25">
      <c r="B24" s="101" t="s">
        <v>25</v>
      </c>
      <c r="C24" s="183">
        <v>9</v>
      </c>
      <c r="D24" s="184">
        <v>8.7458006000000008</v>
      </c>
      <c r="E24" s="183">
        <v>2</v>
      </c>
      <c r="F24" s="184">
        <v>3.4858954999999998</v>
      </c>
      <c r="G24" s="183">
        <v>15</v>
      </c>
      <c r="H24" s="184">
        <v>46.892845999999999</v>
      </c>
      <c r="I24" s="183">
        <v>2</v>
      </c>
      <c r="J24" s="184">
        <v>3.8159155</v>
      </c>
      <c r="K24" s="183">
        <v>9</v>
      </c>
      <c r="L24" s="184">
        <v>8.7458006000000008</v>
      </c>
      <c r="M24" s="183">
        <v>2</v>
      </c>
      <c r="N24" s="184">
        <v>3.4858954999999998</v>
      </c>
      <c r="O24" s="183">
        <v>12</v>
      </c>
      <c r="P24" s="184">
        <v>211.02878369999999</v>
      </c>
      <c r="Q24" s="183">
        <v>1</v>
      </c>
      <c r="R24" s="184">
        <v>15.724448499999999</v>
      </c>
    </row>
    <row r="25" spans="2:18" x14ac:dyDescent="0.25">
      <c r="B25" s="101" t="s">
        <v>26</v>
      </c>
      <c r="C25" s="183">
        <v>6</v>
      </c>
      <c r="D25" s="184">
        <v>49.189183300000003</v>
      </c>
      <c r="E25" s="183">
        <v>2</v>
      </c>
      <c r="F25" s="184">
        <v>0.34665000000000001</v>
      </c>
      <c r="G25" s="183">
        <v>15</v>
      </c>
      <c r="H25" s="184">
        <v>124.51621489999999</v>
      </c>
      <c r="I25" s="183">
        <v>1</v>
      </c>
      <c r="J25" s="184">
        <v>8.1530000000000005E-2</v>
      </c>
      <c r="K25" s="183">
        <v>26</v>
      </c>
      <c r="L25" s="184">
        <v>144.1493639</v>
      </c>
      <c r="M25" s="183">
        <v>10</v>
      </c>
      <c r="N25" s="184">
        <v>42.648766000000002</v>
      </c>
      <c r="O25" s="183">
        <v>63</v>
      </c>
      <c r="P25" s="184">
        <v>1771.1060227999999</v>
      </c>
      <c r="Q25" s="183">
        <v>6</v>
      </c>
      <c r="R25" s="184">
        <v>109.9245428</v>
      </c>
    </row>
    <row r="26" spans="2:18" x14ac:dyDescent="0.25">
      <c r="B26" s="102" t="s">
        <v>27</v>
      </c>
      <c r="C26" s="98">
        <v>60</v>
      </c>
      <c r="D26" s="98">
        <v>91.574099899999993</v>
      </c>
      <c r="E26" s="98">
        <v>34</v>
      </c>
      <c r="F26" s="98">
        <v>22.201339099999998</v>
      </c>
      <c r="G26" s="98">
        <v>209</v>
      </c>
      <c r="H26" s="98">
        <v>1170.9166376999999</v>
      </c>
      <c r="I26" s="98">
        <v>87</v>
      </c>
      <c r="J26" s="98">
        <v>361.33573710000002</v>
      </c>
      <c r="K26" s="98">
        <v>80</v>
      </c>
      <c r="L26" s="98">
        <v>332.74130889999998</v>
      </c>
      <c r="M26" s="98">
        <v>25</v>
      </c>
      <c r="N26" s="98">
        <v>178.0013792</v>
      </c>
      <c r="O26" s="98">
        <v>202</v>
      </c>
      <c r="P26" s="98">
        <v>3071.9366915000001</v>
      </c>
      <c r="Q26" s="98">
        <v>90</v>
      </c>
      <c r="R26" s="98">
        <v>759.43226630000004</v>
      </c>
    </row>
    <row r="27" spans="2:18" x14ac:dyDescent="0.25">
      <c r="B27" s="101" t="s">
        <v>28</v>
      </c>
      <c r="C27" s="183">
        <v>0</v>
      </c>
      <c r="D27" s="184">
        <v>0</v>
      </c>
      <c r="E27" s="183">
        <v>0</v>
      </c>
      <c r="F27" s="184">
        <v>0</v>
      </c>
      <c r="G27" s="183">
        <v>0</v>
      </c>
      <c r="H27" s="184">
        <v>0</v>
      </c>
      <c r="I27" s="183">
        <v>0</v>
      </c>
      <c r="J27" s="184">
        <v>0</v>
      </c>
      <c r="K27" s="183">
        <v>0</v>
      </c>
      <c r="L27" s="184">
        <v>0</v>
      </c>
      <c r="M27" s="183">
        <v>0</v>
      </c>
      <c r="N27" s="184">
        <v>0</v>
      </c>
      <c r="O27" s="183">
        <v>0</v>
      </c>
      <c r="P27" s="184">
        <v>0</v>
      </c>
      <c r="Q27" s="183">
        <v>0</v>
      </c>
      <c r="R27" s="184">
        <v>0</v>
      </c>
    </row>
    <row r="28" spans="2:18" x14ac:dyDescent="0.25">
      <c r="B28" s="101" t="s">
        <v>29</v>
      </c>
      <c r="C28" s="183">
        <v>0</v>
      </c>
      <c r="D28" s="184">
        <v>0</v>
      </c>
      <c r="E28" s="183">
        <v>0</v>
      </c>
      <c r="F28" s="184">
        <v>0</v>
      </c>
      <c r="G28" s="183">
        <v>0</v>
      </c>
      <c r="H28" s="184">
        <v>0</v>
      </c>
      <c r="I28" s="183">
        <v>0</v>
      </c>
      <c r="J28" s="184">
        <v>0</v>
      </c>
      <c r="K28" s="183">
        <v>0</v>
      </c>
      <c r="L28" s="184">
        <v>0</v>
      </c>
      <c r="M28" s="183">
        <v>0</v>
      </c>
      <c r="N28" s="184">
        <v>0</v>
      </c>
      <c r="O28" s="183">
        <v>0</v>
      </c>
      <c r="P28" s="184">
        <v>0</v>
      </c>
      <c r="Q28" s="183">
        <v>0</v>
      </c>
      <c r="R28" s="184">
        <v>0</v>
      </c>
    </row>
    <row r="29" spans="2:18" x14ac:dyDescent="0.25">
      <c r="B29" s="101" t="s">
        <v>30</v>
      </c>
      <c r="C29" s="183">
        <v>0</v>
      </c>
      <c r="D29" s="184">
        <v>0</v>
      </c>
      <c r="E29" s="183">
        <v>0</v>
      </c>
      <c r="F29" s="184">
        <v>0</v>
      </c>
      <c r="G29" s="183">
        <v>0</v>
      </c>
      <c r="H29" s="184">
        <v>0</v>
      </c>
      <c r="I29" s="183">
        <v>0</v>
      </c>
      <c r="J29" s="184">
        <v>0</v>
      </c>
      <c r="K29" s="183">
        <v>0</v>
      </c>
      <c r="L29" s="184">
        <v>0</v>
      </c>
      <c r="M29" s="183">
        <v>0</v>
      </c>
      <c r="N29" s="184">
        <v>0</v>
      </c>
      <c r="O29" s="183">
        <v>0</v>
      </c>
      <c r="P29" s="184">
        <v>0</v>
      </c>
      <c r="Q29" s="183">
        <v>0</v>
      </c>
      <c r="R29" s="184">
        <v>0</v>
      </c>
    </row>
    <row r="30" spans="2:18" x14ac:dyDescent="0.25">
      <c r="B30" s="101" t="s">
        <v>31</v>
      </c>
      <c r="C30" s="183">
        <v>0</v>
      </c>
      <c r="D30" s="184">
        <v>0</v>
      </c>
      <c r="E30" s="183">
        <v>0</v>
      </c>
      <c r="F30" s="184">
        <v>0</v>
      </c>
      <c r="G30" s="183">
        <v>0</v>
      </c>
      <c r="H30" s="184">
        <v>0</v>
      </c>
      <c r="I30" s="183">
        <v>0</v>
      </c>
      <c r="J30" s="184">
        <v>0</v>
      </c>
      <c r="K30" s="183">
        <v>0</v>
      </c>
      <c r="L30" s="184">
        <v>0</v>
      </c>
      <c r="M30" s="183">
        <v>0</v>
      </c>
      <c r="N30" s="184">
        <v>0</v>
      </c>
      <c r="O30" s="183">
        <v>0</v>
      </c>
      <c r="P30" s="184">
        <v>0</v>
      </c>
      <c r="Q30" s="183">
        <v>0</v>
      </c>
      <c r="R30" s="184">
        <v>0</v>
      </c>
    </row>
    <row r="31" spans="2:18" x14ac:dyDescent="0.25">
      <c r="B31" s="101" t="s">
        <v>32</v>
      </c>
      <c r="C31" s="183">
        <v>0</v>
      </c>
      <c r="D31" s="184">
        <v>0</v>
      </c>
      <c r="E31" s="183">
        <v>0</v>
      </c>
      <c r="F31" s="184">
        <v>0</v>
      </c>
      <c r="G31" s="183">
        <v>0</v>
      </c>
      <c r="H31" s="184">
        <v>0</v>
      </c>
      <c r="I31" s="183">
        <v>0</v>
      </c>
      <c r="J31" s="184">
        <v>0</v>
      </c>
      <c r="K31" s="183">
        <v>0</v>
      </c>
      <c r="L31" s="184">
        <v>0</v>
      </c>
      <c r="M31" s="183">
        <v>0</v>
      </c>
      <c r="N31" s="184">
        <v>0</v>
      </c>
      <c r="O31" s="183">
        <v>0</v>
      </c>
      <c r="P31" s="184">
        <v>0</v>
      </c>
      <c r="Q31" s="183">
        <v>0</v>
      </c>
      <c r="R31" s="184">
        <v>0</v>
      </c>
    </row>
    <row r="32" spans="2:18" x14ac:dyDescent="0.25">
      <c r="B32" s="101" t="s">
        <v>33</v>
      </c>
      <c r="C32" s="183">
        <v>0</v>
      </c>
      <c r="D32" s="184">
        <v>0</v>
      </c>
      <c r="E32" s="183">
        <v>0</v>
      </c>
      <c r="F32" s="184">
        <v>0</v>
      </c>
      <c r="G32" s="183">
        <v>0</v>
      </c>
      <c r="H32" s="184">
        <v>0</v>
      </c>
      <c r="I32" s="183">
        <v>0</v>
      </c>
      <c r="J32" s="184">
        <v>0</v>
      </c>
      <c r="K32" s="183">
        <v>0</v>
      </c>
      <c r="L32" s="184">
        <v>0</v>
      </c>
      <c r="M32" s="183">
        <v>0</v>
      </c>
      <c r="N32" s="184">
        <v>0</v>
      </c>
      <c r="O32" s="183">
        <v>0</v>
      </c>
      <c r="P32" s="184">
        <v>0</v>
      </c>
      <c r="Q32" s="183">
        <v>0</v>
      </c>
      <c r="R32" s="184">
        <v>0</v>
      </c>
    </row>
    <row r="33" spans="2:18" x14ac:dyDescent="0.25">
      <c r="B33" s="101" t="s">
        <v>34</v>
      </c>
      <c r="C33" s="183">
        <v>0</v>
      </c>
      <c r="D33" s="184">
        <v>0</v>
      </c>
      <c r="E33" s="183">
        <v>0</v>
      </c>
      <c r="F33" s="184">
        <v>0</v>
      </c>
      <c r="G33" s="183">
        <v>1</v>
      </c>
      <c r="H33" s="184">
        <v>22.382719999999999</v>
      </c>
      <c r="I33" s="183">
        <v>0</v>
      </c>
      <c r="J33" s="184">
        <v>0</v>
      </c>
      <c r="K33" s="183">
        <v>0</v>
      </c>
      <c r="L33" s="184">
        <v>0</v>
      </c>
      <c r="M33" s="183">
        <v>0</v>
      </c>
      <c r="N33" s="184">
        <v>0</v>
      </c>
      <c r="O33" s="183">
        <v>21</v>
      </c>
      <c r="P33" s="184">
        <v>299.57808</v>
      </c>
      <c r="Q33" s="183">
        <v>1</v>
      </c>
      <c r="R33" s="184">
        <v>15.88387</v>
      </c>
    </row>
    <row r="34" spans="2:18" x14ac:dyDescent="0.25">
      <c r="B34" s="101" t="s">
        <v>35</v>
      </c>
      <c r="C34" s="183">
        <v>0</v>
      </c>
      <c r="D34" s="184">
        <v>0</v>
      </c>
      <c r="E34" s="183">
        <v>0</v>
      </c>
      <c r="F34" s="184">
        <v>0</v>
      </c>
      <c r="G34" s="183">
        <v>0</v>
      </c>
      <c r="H34" s="184">
        <v>0</v>
      </c>
      <c r="I34" s="183">
        <v>0</v>
      </c>
      <c r="J34" s="184">
        <v>0</v>
      </c>
      <c r="K34" s="183">
        <v>0</v>
      </c>
      <c r="L34" s="184">
        <v>0</v>
      </c>
      <c r="M34" s="183">
        <v>0</v>
      </c>
      <c r="N34" s="184">
        <v>0</v>
      </c>
      <c r="O34" s="183">
        <v>5</v>
      </c>
      <c r="P34" s="184">
        <v>110.7227834</v>
      </c>
      <c r="Q34" s="183">
        <v>0</v>
      </c>
      <c r="R34" s="184">
        <v>0</v>
      </c>
    </row>
    <row r="35" spans="2:18" x14ac:dyDescent="0.25">
      <c r="B35" s="101" t="s">
        <v>36</v>
      </c>
      <c r="C35" s="183">
        <v>0</v>
      </c>
      <c r="D35" s="184">
        <v>0</v>
      </c>
      <c r="E35" s="183">
        <v>0</v>
      </c>
      <c r="F35" s="184">
        <v>0</v>
      </c>
      <c r="G35" s="183">
        <v>2</v>
      </c>
      <c r="H35" s="184">
        <v>22.152799399999999</v>
      </c>
      <c r="I35" s="183">
        <v>0</v>
      </c>
      <c r="J35" s="184">
        <v>0</v>
      </c>
      <c r="K35" s="183">
        <v>0</v>
      </c>
      <c r="L35" s="184">
        <v>0</v>
      </c>
      <c r="M35" s="183">
        <v>0</v>
      </c>
      <c r="N35" s="184">
        <v>0</v>
      </c>
      <c r="O35" s="183">
        <v>0</v>
      </c>
      <c r="P35" s="184">
        <v>0</v>
      </c>
      <c r="Q35" s="183">
        <v>0</v>
      </c>
      <c r="R35" s="184">
        <v>0</v>
      </c>
    </row>
    <row r="36" spans="2:18" x14ac:dyDescent="0.25">
      <c r="B36" s="101" t="s">
        <v>37</v>
      </c>
      <c r="C36" s="183">
        <v>0</v>
      </c>
      <c r="D36" s="184">
        <v>0</v>
      </c>
      <c r="E36" s="183">
        <v>0</v>
      </c>
      <c r="F36" s="184">
        <v>0</v>
      </c>
      <c r="G36" s="183">
        <v>0</v>
      </c>
      <c r="H36" s="184">
        <v>0</v>
      </c>
      <c r="I36" s="183">
        <v>0</v>
      </c>
      <c r="J36" s="184">
        <v>0</v>
      </c>
      <c r="K36" s="183">
        <v>0</v>
      </c>
      <c r="L36" s="184">
        <v>0</v>
      </c>
      <c r="M36" s="183">
        <v>0</v>
      </c>
      <c r="N36" s="184">
        <v>0</v>
      </c>
      <c r="O36" s="183">
        <v>0</v>
      </c>
      <c r="P36" s="184">
        <v>0</v>
      </c>
      <c r="Q36" s="183">
        <v>0</v>
      </c>
      <c r="R36" s="184">
        <v>0</v>
      </c>
    </row>
    <row r="37" spans="2:18" x14ac:dyDescent="0.25">
      <c r="B37" s="101" t="s">
        <v>38</v>
      </c>
      <c r="C37" s="183">
        <v>0</v>
      </c>
      <c r="D37" s="184">
        <v>0</v>
      </c>
      <c r="E37" s="183">
        <v>0</v>
      </c>
      <c r="F37" s="184">
        <v>0</v>
      </c>
      <c r="G37" s="183">
        <v>0</v>
      </c>
      <c r="H37" s="184">
        <v>0</v>
      </c>
      <c r="I37" s="183">
        <v>0</v>
      </c>
      <c r="J37" s="184">
        <v>0</v>
      </c>
      <c r="K37" s="183">
        <v>0</v>
      </c>
      <c r="L37" s="184">
        <v>0</v>
      </c>
      <c r="M37" s="183">
        <v>0</v>
      </c>
      <c r="N37" s="184">
        <v>0</v>
      </c>
      <c r="O37" s="183">
        <v>0</v>
      </c>
      <c r="P37" s="184">
        <v>0</v>
      </c>
      <c r="Q37" s="183">
        <v>0</v>
      </c>
      <c r="R37" s="184">
        <v>0</v>
      </c>
    </row>
    <row r="38" spans="2:18" x14ac:dyDescent="0.25">
      <c r="B38" s="101" t="s">
        <v>39</v>
      </c>
      <c r="C38" s="183">
        <v>0</v>
      </c>
      <c r="D38" s="184">
        <v>0</v>
      </c>
      <c r="E38" s="183">
        <v>0</v>
      </c>
      <c r="F38" s="184">
        <v>0</v>
      </c>
      <c r="G38" s="183">
        <v>0</v>
      </c>
      <c r="H38" s="184">
        <v>0</v>
      </c>
      <c r="I38" s="183">
        <v>0</v>
      </c>
      <c r="J38" s="184">
        <v>0</v>
      </c>
      <c r="K38" s="183">
        <v>0</v>
      </c>
      <c r="L38" s="184">
        <v>0</v>
      </c>
      <c r="M38" s="183">
        <v>0</v>
      </c>
      <c r="N38" s="184">
        <v>0</v>
      </c>
      <c r="O38" s="183">
        <v>1</v>
      </c>
      <c r="P38" s="184">
        <v>8.7231000000000005</v>
      </c>
      <c r="Q38" s="183">
        <v>0</v>
      </c>
      <c r="R38" s="184">
        <v>0</v>
      </c>
    </row>
    <row r="39" spans="2:18" x14ac:dyDescent="0.25">
      <c r="B39" s="101" t="s">
        <v>40</v>
      </c>
      <c r="C39" s="183">
        <v>0</v>
      </c>
      <c r="D39" s="184">
        <v>0</v>
      </c>
      <c r="E39" s="183">
        <v>0</v>
      </c>
      <c r="F39" s="184">
        <v>0</v>
      </c>
      <c r="G39" s="183">
        <v>0</v>
      </c>
      <c r="H39" s="184">
        <v>0</v>
      </c>
      <c r="I39" s="183">
        <v>0</v>
      </c>
      <c r="J39" s="184">
        <v>0</v>
      </c>
      <c r="K39" s="183">
        <v>0</v>
      </c>
      <c r="L39" s="184">
        <v>0</v>
      </c>
      <c r="M39" s="183">
        <v>0</v>
      </c>
      <c r="N39" s="184">
        <v>0</v>
      </c>
      <c r="O39" s="183">
        <v>0</v>
      </c>
      <c r="P39" s="184">
        <v>0</v>
      </c>
      <c r="Q39" s="183">
        <v>0</v>
      </c>
      <c r="R39" s="184">
        <v>0</v>
      </c>
    </row>
    <row r="40" spans="2:18" x14ac:dyDescent="0.25">
      <c r="B40" s="101" t="s">
        <v>41</v>
      </c>
      <c r="C40" s="183">
        <v>1</v>
      </c>
      <c r="D40" s="184">
        <v>1.23932</v>
      </c>
      <c r="E40" s="183">
        <v>0</v>
      </c>
      <c r="F40" s="184">
        <v>0</v>
      </c>
      <c r="G40" s="183">
        <v>2</v>
      </c>
      <c r="H40" s="184">
        <v>13.8626855</v>
      </c>
      <c r="I40" s="183">
        <v>0</v>
      </c>
      <c r="J40" s="184">
        <v>0</v>
      </c>
      <c r="K40" s="183">
        <v>0</v>
      </c>
      <c r="L40" s="184">
        <v>0</v>
      </c>
      <c r="M40" s="183">
        <v>0</v>
      </c>
      <c r="N40" s="184">
        <v>0</v>
      </c>
      <c r="O40" s="183">
        <v>2</v>
      </c>
      <c r="P40" s="184">
        <v>48.172550000000001</v>
      </c>
      <c r="Q40" s="183">
        <v>0</v>
      </c>
      <c r="R40" s="184">
        <v>0</v>
      </c>
    </row>
    <row r="41" spans="2:18" x14ac:dyDescent="0.25">
      <c r="B41" s="101" t="s">
        <v>42</v>
      </c>
      <c r="C41" s="183">
        <v>0</v>
      </c>
      <c r="D41" s="184">
        <v>0</v>
      </c>
      <c r="E41" s="183">
        <v>0</v>
      </c>
      <c r="F41" s="184">
        <v>0</v>
      </c>
      <c r="G41" s="183">
        <v>0</v>
      </c>
      <c r="H41" s="184">
        <v>0</v>
      </c>
      <c r="I41" s="183">
        <v>0</v>
      </c>
      <c r="J41" s="184">
        <v>0</v>
      </c>
      <c r="K41" s="183">
        <v>0</v>
      </c>
      <c r="L41" s="184">
        <v>0</v>
      </c>
      <c r="M41" s="183">
        <v>0</v>
      </c>
      <c r="N41" s="184">
        <v>0</v>
      </c>
      <c r="O41" s="183">
        <v>0</v>
      </c>
      <c r="P41" s="184">
        <v>0</v>
      </c>
      <c r="Q41" s="183">
        <v>0</v>
      </c>
      <c r="R41" s="184">
        <v>0</v>
      </c>
    </row>
    <row r="42" spans="2:18" x14ac:dyDescent="0.25">
      <c r="B42" s="101" t="s">
        <v>43</v>
      </c>
      <c r="C42" s="183">
        <v>0</v>
      </c>
      <c r="D42" s="184">
        <v>0</v>
      </c>
      <c r="E42" s="183">
        <v>0</v>
      </c>
      <c r="F42" s="184">
        <v>0</v>
      </c>
      <c r="G42" s="183">
        <v>0</v>
      </c>
      <c r="H42" s="184">
        <v>0</v>
      </c>
      <c r="I42" s="183">
        <v>0</v>
      </c>
      <c r="J42" s="184">
        <v>0</v>
      </c>
      <c r="K42" s="183">
        <v>0</v>
      </c>
      <c r="L42" s="184">
        <v>0</v>
      </c>
      <c r="M42" s="183">
        <v>0</v>
      </c>
      <c r="N42" s="184">
        <v>0</v>
      </c>
      <c r="O42" s="183">
        <v>20</v>
      </c>
      <c r="P42" s="184">
        <v>686.34232999999995</v>
      </c>
      <c r="Q42" s="183">
        <v>1</v>
      </c>
      <c r="R42" s="184">
        <v>28.085999999999999</v>
      </c>
    </row>
    <row r="43" spans="2:18" x14ac:dyDescent="0.25">
      <c r="B43" s="101" t="s">
        <v>44</v>
      </c>
      <c r="C43" s="183">
        <v>0</v>
      </c>
      <c r="D43" s="184">
        <v>0</v>
      </c>
      <c r="E43" s="183">
        <v>0</v>
      </c>
      <c r="F43" s="184">
        <v>0</v>
      </c>
      <c r="G43" s="183">
        <v>0</v>
      </c>
      <c r="H43" s="184">
        <v>0</v>
      </c>
      <c r="I43" s="183">
        <v>0</v>
      </c>
      <c r="J43" s="184">
        <v>0</v>
      </c>
      <c r="K43" s="183">
        <v>0</v>
      </c>
      <c r="L43" s="184">
        <v>0</v>
      </c>
      <c r="M43" s="183">
        <v>0</v>
      </c>
      <c r="N43" s="184">
        <v>0</v>
      </c>
      <c r="O43" s="183">
        <v>0</v>
      </c>
      <c r="P43" s="184">
        <v>0</v>
      </c>
      <c r="Q43" s="183">
        <v>0</v>
      </c>
      <c r="R43" s="184">
        <v>0</v>
      </c>
    </row>
    <row r="44" spans="2:18" x14ac:dyDescent="0.25">
      <c r="B44" s="101" t="s">
        <v>45</v>
      </c>
      <c r="C44" s="183">
        <v>0</v>
      </c>
      <c r="D44" s="184">
        <v>0</v>
      </c>
      <c r="E44" s="183">
        <v>0</v>
      </c>
      <c r="F44" s="184">
        <v>0</v>
      </c>
      <c r="G44" s="183">
        <v>0</v>
      </c>
      <c r="H44" s="184">
        <v>0</v>
      </c>
      <c r="I44" s="183">
        <v>0</v>
      </c>
      <c r="J44" s="184">
        <v>0</v>
      </c>
      <c r="K44" s="183">
        <v>0</v>
      </c>
      <c r="L44" s="184">
        <v>0</v>
      </c>
      <c r="M44" s="183">
        <v>0</v>
      </c>
      <c r="N44" s="184">
        <v>0</v>
      </c>
      <c r="O44" s="183">
        <v>0</v>
      </c>
      <c r="P44" s="184">
        <v>0</v>
      </c>
      <c r="Q44" s="183">
        <v>0</v>
      </c>
      <c r="R44" s="184">
        <v>0</v>
      </c>
    </row>
    <row r="45" spans="2:18" x14ac:dyDescent="0.25">
      <c r="B45" s="101" t="s">
        <v>46</v>
      </c>
      <c r="C45" s="183">
        <v>0</v>
      </c>
      <c r="D45" s="184">
        <v>0</v>
      </c>
      <c r="E45" s="183">
        <v>0</v>
      </c>
      <c r="F45" s="184">
        <v>0</v>
      </c>
      <c r="G45" s="183">
        <v>0</v>
      </c>
      <c r="H45" s="184">
        <v>0</v>
      </c>
      <c r="I45" s="183">
        <v>0</v>
      </c>
      <c r="J45" s="184">
        <v>0</v>
      </c>
      <c r="K45" s="183">
        <v>0</v>
      </c>
      <c r="L45" s="184">
        <v>0</v>
      </c>
      <c r="M45" s="183">
        <v>0</v>
      </c>
      <c r="N45" s="184">
        <v>0</v>
      </c>
      <c r="O45" s="183">
        <v>0</v>
      </c>
      <c r="P45" s="184">
        <v>0</v>
      </c>
      <c r="Q45" s="183">
        <v>0</v>
      </c>
      <c r="R45" s="184">
        <v>0</v>
      </c>
    </row>
    <row r="46" spans="2:18" x14ac:dyDescent="0.25">
      <c r="B46" s="101" t="s">
        <v>47</v>
      </c>
      <c r="C46" s="183">
        <v>0</v>
      </c>
      <c r="D46" s="184">
        <v>0</v>
      </c>
      <c r="E46" s="183">
        <v>0</v>
      </c>
      <c r="F46" s="184">
        <v>0</v>
      </c>
      <c r="G46" s="183">
        <v>0</v>
      </c>
      <c r="H46" s="184">
        <v>0</v>
      </c>
      <c r="I46" s="183">
        <v>0</v>
      </c>
      <c r="J46" s="184">
        <v>0</v>
      </c>
      <c r="K46" s="183">
        <v>0</v>
      </c>
      <c r="L46" s="184">
        <v>0</v>
      </c>
      <c r="M46" s="183">
        <v>0</v>
      </c>
      <c r="N46" s="184">
        <v>0</v>
      </c>
      <c r="O46" s="183">
        <v>1</v>
      </c>
      <c r="P46" s="184">
        <v>1.5959413</v>
      </c>
      <c r="Q46" s="183">
        <v>0</v>
      </c>
      <c r="R46" s="184">
        <v>0</v>
      </c>
    </row>
    <row r="47" spans="2:18" x14ac:dyDescent="0.25">
      <c r="B47" s="102" t="s">
        <v>48</v>
      </c>
      <c r="C47" s="98">
        <v>1</v>
      </c>
      <c r="D47" s="98">
        <v>1.23932</v>
      </c>
      <c r="E47" s="98">
        <v>0</v>
      </c>
      <c r="F47" s="98">
        <v>0</v>
      </c>
      <c r="G47" s="98">
        <v>5</v>
      </c>
      <c r="H47" s="98">
        <v>58.398204900000003</v>
      </c>
      <c r="I47" s="98">
        <v>0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50</v>
      </c>
      <c r="P47" s="98">
        <v>1155.1347847</v>
      </c>
      <c r="Q47" s="98">
        <v>2</v>
      </c>
      <c r="R47" s="98">
        <v>43.96987</v>
      </c>
    </row>
    <row r="48" spans="2:18" x14ac:dyDescent="0.25">
      <c r="B48" s="101" t="s">
        <v>54</v>
      </c>
      <c r="C48" s="183">
        <v>0</v>
      </c>
      <c r="D48" s="184">
        <v>0</v>
      </c>
      <c r="E48" s="183">
        <v>0</v>
      </c>
      <c r="F48" s="184">
        <v>0</v>
      </c>
      <c r="G48" s="183">
        <v>0</v>
      </c>
      <c r="H48" s="184">
        <v>0</v>
      </c>
      <c r="I48" s="183">
        <v>0</v>
      </c>
      <c r="J48" s="184">
        <v>0</v>
      </c>
      <c r="K48" s="183">
        <v>0</v>
      </c>
      <c r="L48" s="184">
        <v>0</v>
      </c>
      <c r="M48" s="183">
        <v>0</v>
      </c>
      <c r="N48" s="184">
        <v>0</v>
      </c>
      <c r="O48" s="183">
        <v>0</v>
      </c>
      <c r="P48" s="184">
        <v>0</v>
      </c>
      <c r="Q48" s="183">
        <v>0</v>
      </c>
      <c r="R48" s="184">
        <v>0</v>
      </c>
    </row>
    <row r="49" spans="2:18" x14ac:dyDescent="0.25">
      <c r="B49" s="101" t="s">
        <v>55</v>
      </c>
      <c r="C49" s="183">
        <v>0</v>
      </c>
      <c r="D49" s="184">
        <v>0</v>
      </c>
      <c r="E49" s="183">
        <v>0</v>
      </c>
      <c r="F49" s="184">
        <v>0</v>
      </c>
      <c r="G49" s="183">
        <v>0</v>
      </c>
      <c r="H49" s="184">
        <v>0</v>
      </c>
      <c r="I49" s="183">
        <v>0</v>
      </c>
      <c r="J49" s="184">
        <v>0</v>
      </c>
      <c r="K49" s="183">
        <v>0</v>
      </c>
      <c r="L49" s="184">
        <v>0</v>
      </c>
      <c r="M49" s="183">
        <v>0</v>
      </c>
      <c r="N49" s="184">
        <v>0</v>
      </c>
      <c r="O49" s="183">
        <v>0</v>
      </c>
      <c r="P49" s="184">
        <v>0</v>
      </c>
      <c r="Q49" s="183">
        <v>0</v>
      </c>
      <c r="R49" s="184">
        <v>0</v>
      </c>
    </row>
    <row r="50" spans="2:18" x14ac:dyDescent="0.25">
      <c r="B50" s="101" t="s">
        <v>56</v>
      </c>
      <c r="C50" s="183">
        <v>0</v>
      </c>
      <c r="D50" s="184">
        <v>0</v>
      </c>
      <c r="E50" s="183">
        <v>0</v>
      </c>
      <c r="F50" s="184">
        <v>0</v>
      </c>
      <c r="G50" s="183">
        <v>0</v>
      </c>
      <c r="H50" s="184">
        <v>0</v>
      </c>
      <c r="I50" s="183">
        <v>0</v>
      </c>
      <c r="J50" s="184">
        <v>0</v>
      </c>
      <c r="K50" s="183">
        <v>0</v>
      </c>
      <c r="L50" s="184">
        <v>0</v>
      </c>
      <c r="M50" s="183">
        <v>0</v>
      </c>
      <c r="N50" s="184">
        <v>0</v>
      </c>
      <c r="O50" s="183">
        <v>0</v>
      </c>
      <c r="P50" s="184">
        <v>0</v>
      </c>
      <c r="Q50" s="183">
        <v>0</v>
      </c>
      <c r="R50" s="184">
        <v>0</v>
      </c>
    </row>
    <row r="51" spans="2:18" x14ac:dyDescent="0.25">
      <c r="B51" s="101" t="s">
        <v>57</v>
      </c>
      <c r="C51" s="183">
        <v>0</v>
      </c>
      <c r="D51" s="184">
        <v>0</v>
      </c>
      <c r="E51" s="183">
        <v>0</v>
      </c>
      <c r="F51" s="184">
        <v>0</v>
      </c>
      <c r="G51" s="183">
        <v>0</v>
      </c>
      <c r="H51" s="184">
        <v>0</v>
      </c>
      <c r="I51" s="183">
        <v>0</v>
      </c>
      <c r="J51" s="184">
        <v>0</v>
      </c>
      <c r="K51" s="183">
        <v>0</v>
      </c>
      <c r="L51" s="184">
        <v>0</v>
      </c>
      <c r="M51" s="183">
        <v>0</v>
      </c>
      <c r="N51" s="184">
        <v>0</v>
      </c>
      <c r="O51" s="183">
        <v>0</v>
      </c>
      <c r="P51" s="184">
        <v>0</v>
      </c>
      <c r="Q51" s="183">
        <v>0</v>
      </c>
      <c r="R51" s="184">
        <v>0</v>
      </c>
    </row>
    <row r="52" spans="2:18" x14ac:dyDescent="0.25">
      <c r="B52" s="101" t="s">
        <v>58</v>
      </c>
      <c r="C52" s="183">
        <v>0</v>
      </c>
      <c r="D52" s="184">
        <v>0</v>
      </c>
      <c r="E52" s="183">
        <v>0</v>
      </c>
      <c r="F52" s="184">
        <v>0</v>
      </c>
      <c r="G52" s="183">
        <v>0</v>
      </c>
      <c r="H52" s="184">
        <v>0</v>
      </c>
      <c r="I52" s="183">
        <v>0</v>
      </c>
      <c r="J52" s="184">
        <v>0</v>
      </c>
      <c r="K52" s="183">
        <v>0</v>
      </c>
      <c r="L52" s="184">
        <v>0</v>
      </c>
      <c r="M52" s="183">
        <v>0</v>
      </c>
      <c r="N52" s="184">
        <v>0</v>
      </c>
      <c r="O52" s="183">
        <v>0</v>
      </c>
      <c r="P52" s="184">
        <v>0</v>
      </c>
      <c r="Q52" s="183">
        <v>0</v>
      </c>
      <c r="R52" s="184">
        <v>0</v>
      </c>
    </row>
    <row r="53" spans="2:18" x14ac:dyDescent="0.25">
      <c r="B53" s="101" t="s">
        <v>59</v>
      </c>
      <c r="C53" s="183">
        <v>0</v>
      </c>
      <c r="D53" s="184">
        <v>0</v>
      </c>
      <c r="E53" s="183">
        <v>0</v>
      </c>
      <c r="F53" s="184">
        <v>0</v>
      </c>
      <c r="G53" s="183">
        <v>0</v>
      </c>
      <c r="H53" s="184">
        <v>0</v>
      </c>
      <c r="I53" s="183">
        <v>0</v>
      </c>
      <c r="J53" s="184">
        <v>0</v>
      </c>
      <c r="K53" s="183">
        <v>0</v>
      </c>
      <c r="L53" s="184">
        <v>0</v>
      </c>
      <c r="M53" s="183">
        <v>0</v>
      </c>
      <c r="N53" s="184">
        <v>0</v>
      </c>
      <c r="O53" s="183">
        <v>0</v>
      </c>
      <c r="P53" s="184">
        <v>0</v>
      </c>
      <c r="Q53" s="183">
        <v>0</v>
      </c>
      <c r="R53" s="184">
        <v>0</v>
      </c>
    </row>
    <row r="54" spans="2:18" x14ac:dyDescent="0.25">
      <c r="B54" s="101" t="s">
        <v>60</v>
      </c>
      <c r="C54" s="183">
        <v>0</v>
      </c>
      <c r="D54" s="184">
        <v>0</v>
      </c>
      <c r="E54" s="183">
        <v>0</v>
      </c>
      <c r="F54" s="184">
        <v>0</v>
      </c>
      <c r="G54" s="183">
        <v>0</v>
      </c>
      <c r="H54" s="184">
        <v>0</v>
      </c>
      <c r="I54" s="183">
        <v>0</v>
      </c>
      <c r="J54" s="184">
        <v>0</v>
      </c>
      <c r="K54" s="183">
        <v>0</v>
      </c>
      <c r="L54" s="184">
        <v>0</v>
      </c>
      <c r="M54" s="183">
        <v>0</v>
      </c>
      <c r="N54" s="184">
        <v>0</v>
      </c>
      <c r="O54" s="183">
        <v>0</v>
      </c>
      <c r="P54" s="184">
        <v>0</v>
      </c>
      <c r="Q54" s="183">
        <v>0</v>
      </c>
      <c r="R54" s="184">
        <v>0</v>
      </c>
    </row>
    <row r="55" spans="2:18" x14ac:dyDescent="0.25">
      <c r="B55" s="102" t="s">
        <v>61</v>
      </c>
      <c r="C55" s="98">
        <v>0</v>
      </c>
      <c r="D55" s="98">
        <v>0</v>
      </c>
      <c r="E55" s="98">
        <v>0</v>
      </c>
      <c r="F55" s="98">
        <v>0</v>
      </c>
      <c r="G55" s="98">
        <v>0</v>
      </c>
      <c r="H55" s="98">
        <v>0</v>
      </c>
      <c r="I55" s="98">
        <v>0</v>
      </c>
      <c r="J55" s="98">
        <v>0</v>
      </c>
      <c r="K55" s="98">
        <v>0</v>
      </c>
      <c r="L55" s="98">
        <v>0</v>
      </c>
      <c r="M55" s="98">
        <v>0</v>
      </c>
      <c r="N55" s="98">
        <v>0</v>
      </c>
      <c r="O55" s="98">
        <v>0</v>
      </c>
      <c r="P55" s="98">
        <v>0</v>
      </c>
      <c r="Q55" s="98">
        <v>0</v>
      </c>
      <c r="R55" s="98">
        <v>0</v>
      </c>
    </row>
    <row r="56" spans="2:18" x14ac:dyDescent="0.25">
      <c r="B56" s="101" t="s">
        <v>49</v>
      </c>
      <c r="C56" s="183">
        <v>0</v>
      </c>
      <c r="D56" s="184">
        <v>0</v>
      </c>
      <c r="E56" s="183">
        <v>0</v>
      </c>
      <c r="F56" s="184">
        <v>0</v>
      </c>
      <c r="G56" s="183">
        <v>0</v>
      </c>
      <c r="H56" s="184">
        <v>0</v>
      </c>
      <c r="I56" s="183">
        <v>0</v>
      </c>
      <c r="J56" s="184">
        <v>0</v>
      </c>
      <c r="K56" s="183">
        <v>0</v>
      </c>
      <c r="L56" s="184">
        <v>0</v>
      </c>
      <c r="M56" s="183">
        <v>0</v>
      </c>
      <c r="N56" s="184">
        <v>0</v>
      </c>
      <c r="O56" s="183">
        <v>0</v>
      </c>
      <c r="P56" s="184">
        <v>0</v>
      </c>
      <c r="Q56" s="183">
        <v>0</v>
      </c>
      <c r="R56" s="184">
        <v>0</v>
      </c>
    </row>
    <row r="57" spans="2:18" x14ac:dyDescent="0.25">
      <c r="B57" s="101" t="s">
        <v>50</v>
      </c>
      <c r="C57" s="183">
        <v>0</v>
      </c>
      <c r="D57" s="184">
        <v>0</v>
      </c>
      <c r="E57" s="183">
        <v>0</v>
      </c>
      <c r="F57" s="184">
        <v>0</v>
      </c>
      <c r="G57" s="183">
        <v>0</v>
      </c>
      <c r="H57" s="184">
        <v>0</v>
      </c>
      <c r="I57" s="183">
        <v>0</v>
      </c>
      <c r="J57" s="184">
        <v>0</v>
      </c>
      <c r="K57" s="183">
        <v>0</v>
      </c>
      <c r="L57" s="184">
        <v>0</v>
      </c>
      <c r="M57" s="183">
        <v>0</v>
      </c>
      <c r="N57" s="184">
        <v>0</v>
      </c>
      <c r="O57" s="183">
        <v>0</v>
      </c>
      <c r="P57" s="184">
        <v>0</v>
      </c>
      <c r="Q57" s="183">
        <v>0</v>
      </c>
      <c r="R57" s="184">
        <v>0</v>
      </c>
    </row>
    <row r="58" spans="2:18" x14ac:dyDescent="0.25">
      <c r="B58" s="101" t="s">
        <v>51</v>
      </c>
      <c r="C58" s="183">
        <v>0</v>
      </c>
      <c r="D58" s="184">
        <v>0</v>
      </c>
      <c r="E58" s="183">
        <v>0</v>
      </c>
      <c r="F58" s="184">
        <v>0</v>
      </c>
      <c r="G58" s="183">
        <v>0</v>
      </c>
      <c r="H58" s="184">
        <v>0</v>
      </c>
      <c r="I58" s="183">
        <v>0</v>
      </c>
      <c r="J58" s="184">
        <v>0</v>
      </c>
      <c r="K58" s="183">
        <v>0</v>
      </c>
      <c r="L58" s="184">
        <v>0</v>
      </c>
      <c r="M58" s="183">
        <v>0</v>
      </c>
      <c r="N58" s="184">
        <v>0</v>
      </c>
      <c r="O58" s="183">
        <v>0</v>
      </c>
      <c r="P58" s="184">
        <v>0</v>
      </c>
      <c r="Q58" s="183">
        <v>0</v>
      </c>
      <c r="R58" s="184">
        <v>0</v>
      </c>
    </row>
    <row r="59" spans="2:18" x14ac:dyDescent="0.25">
      <c r="B59" s="101" t="s">
        <v>52</v>
      </c>
      <c r="C59" s="183">
        <v>0</v>
      </c>
      <c r="D59" s="184">
        <v>0</v>
      </c>
      <c r="E59" s="183">
        <v>0</v>
      </c>
      <c r="F59" s="184">
        <v>0</v>
      </c>
      <c r="G59" s="183">
        <v>0</v>
      </c>
      <c r="H59" s="184">
        <v>0</v>
      </c>
      <c r="I59" s="183">
        <v>0</v>
      </c>
      <c r="J59" s="184">
        <v>0</v>
      </c>
      <c r="K59" s="183">
        <v>0</v>
      </c>
      <c r="L59" s="184">
        <v>0</v>
      </c>
      <c r="M59" s="183">
        <v>0</v>
      </c>
      <c r="N59" s="184">
        <v>0</v>
      </c>
      <c r="O59" s="183">
        <v>0</v>
      </c>
      <c r="P59" s="184">
        <v>0</v>
      </c>
      <c r="Q59" s="183">
        <v>0</v>
      </c>
      <c r="R59" s="184">
        <v>0</v>
      </c>
    </row>
    <row r="60" spans="2:18" x14ac:dyDescent="0.25">
      <c r="B60" s="102" t="s">
        <v>53</v>
      </c>
      <c r="C60" s="98">
        <v>0</v>
      </c>
      <c r="D60" s="98">
        <v>0</v>
      </c>
      <c r="E60" s="98">
        <v>0</v>
      </c>
      <c r="F60" s="98">
        <v>0</v>
      </c>
      <c r="G60" s="98">
        <v>0</v>
      </c>
      <c r="H60" s="98">
        <v>0</v>
      </c>
      <c r="I60" s="98">
        <v>0</v>
      </c>
      <c r="J60" s="98">
        <v>0</v>
      </c>
      <c r="K60" s="98">
        <v>0</v>
      </c>
      <c r="L60" s="98">
        <v>0</v>
      </c>
      <c r="M60" s="98">
        <v>0</v>
      </c>
      <c r="N60" s="98">
        <v>0</v>
      </c>
      <c r="O60" s="98">
        <v>0</v>
      </c>
      <c r="P60" s="98">
        <v>0</v>
      </c>
      <c r="Q60" s="98">
        <v>0</v>
      </c>
      <c r="R60" s="98">
        <v>0</v>
      </c>
    </row>
    <row r="61" spans="2:18" x14ac:dyDescent="0.25">
      <c r="B61" s="103" t="s">
        <v>13</v>
      </c>
      <c r="C61" s="99">
        <v>61</v>
      </c>
      <c r="D61" s="99">
        <v>92.8134199</v>
      </c>
      <c r="E61" s="99">
        <v>34</v>
      </c>
      <c r="F61" s="99">
        <v>22.201339099999998</v>
      </c>
      <c r="G61" s="99">
        <v>214</v>
      </c>
      <c r="H61" s="99">
        <v>1229.3148426</v>
      </c>
      <c r="I61" s="99">
        <v>87</v>
      </c>
      <c r="J61" s="99">
        <v>361.33573710000002</v>
      </c>
      <c r="K61" s="99">
        <v>80</v>
      </c>
      <c r="L61" s="99">
        <v>332.74130889999998</v>
      </c>
      <c r="M61" s="99">
        <v>25</v>
      </c>
      <c r="N61" s="99">
        <v>178.0013792</v>
      </c>
      <c r="O61" s="99">
        <v>252</v>
      </c>
      <c r="P61" s="99">
        <v>4227.0714761999998</v>
      </c>
      <c r="Q61" s="99">
        <v>92</v>
      </c>
      <c r="R61" s="99">
        <v>803.40213630000005</v>
      </c>
    </row>
  </sheetData>
  <mergeCells count="14">
    <mergeCell ref="R7:R8"/>
    <mergeCell ref="B11:B13"/>
    <mergeCell ref="C11:F11"/>
    <mergeCell ref="G11:J11"/>
    <mergeCell ref="K11:N11"/>
    <mergeCell ref="O11:R11"/>
    <mergeCell ref="C12:D12"/>
    <mergeCell ref="E12:F12"/>
    <mergeCell ref="I12:J12"/>
    <mergeCell ref="K12:L12"/>
    <mergeCell ref="M12:N12"/>
    <mergeCell ref="O12:P12"/>
    <mergeCell ref="Q12:R12"/>
    <mergeCell ref="G12:H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3:H57"/>
  <sheetViews>
    <sheetView topLeftCell="A43" workbookViewId="0">
      <selection activeCell="F20" sqref="F20"/>
    </sheetView>
  </sheetViews>
  <sheetFormatPr defaultRowHeight="15" x14ac:dyDescent="0.25"/>
  <cols>
    <col min="2" max="2" width="31.140625" customWidth="1"/>
    <col min="3" max="3" width="16.140625" customWidth="1"/>
    <col min="4" max="4" width="21.140625" customWidth="1"/>
    <col min="5" max="5" width="19.85546875" customWidth="1"/>
  </cols>
  <sheetData>
    <row r="3" spans="1:8" x14ac:dyDescent="0.25">
      <c r="A3" s="47"/>
      <c r="B3" s="47" t="s">
        <v>0</v>
      </c>
      <c r="C3" s="49"/>
      <c r="D3" s="49"/>
      <c r="E3" s="49"/>
    </row>
    <row r="4" spans="1:8" ht="8.25" customHeight="1" x14ac:dyDescent="0.25">
      <c r="A4" s="49"/>
      <c r="B4" s="49"/>
      <c r="C4" s="49"/>
      <c r="D4" s="49"/>
      <c r="E4" s="49"/>
    </row>
    <row r="5" spans="1:8" ht="6.75" customHeight="1" x14ac:dyDescent="0.25">
      <c r="A5" s="358"/>
      <c r="B5" s="358"/>
      <c r="C5" s="49"/>
      <c r="D5" s="49"/>
      <c r="E5" s="49"/>
    </row>
    <row r="6" spans="1:8" x14ac:dyDescent="0.25">
      <c r="A6" s="49"/>
      <c r="B6" s="358" t="s">
        <v>62</v>
      </c>
      <c r="C6" s="358"/>
      <c r="D6" s="358"/>
      <c r="E6" s="49"/>
    </row>
    <row r="7" spans="1:8" x14ac:dyDescent="0.25">
      <c r="A7" s="47"/>
      <c r="B7" s="47"/>
      <c r="C7" s="47"/>
      <c r="D7" s="47"/>
      <c r="E7" s="47" t="s">
        <v>226</v>
      </c>
    </row>
    <row r="8" spans="1:8" ht="42" customHeight="1" thickBot="1" x14ac:dyDescent="0.3">
      <c r="A8" s="49"/>
      <c r="B8" s="456" t="s">
        <v>222</v>
      </c>
      <c r="C8" s="456"/>
      <c r="D8" s="456"/>
      <c r="E8" s="456"/>
      <c r="F8" s="196"/>
      <c r="G8" s="196"/>
      <c r="H8" s="196"/>
    </row>
    <row r="9" spans="1:8" ht="34.5" customHeight="1" x14ac:dyDescent="0.25">
      <c r="A9" s="49"/>
      <c r="B9" s="197" t="s">
        <v>119</v>
      </c>
      <c r="C9" s="194" t="s">
        <v>223</v>
      </c>
      <c r="D9" s="194" t="s">
        <v>224</v>
      </c>
      <c r="E9" s="195" t="s">
        <v>225</v>
      </c>
    </row>
    <row r="10" spans="1:8" x14ac:dyDescent="0.25">
      <c r="A10" s="49"/>
      <c r="B10" s="186" t="s">
        <v>14</v>
      </c>
      <c r="C10" s="97">
        <v>91649</v>
      </c>
      <c r="D10" s="97">
        <v>91022</v>
      </c>
      <c r="E10" s="187">
        <v>59801</v>
      </c>
    </row>
    <row r="11" spans="1:8" x14ac:dyDescent="0.25">
      <c r="A11" s="49"/>
      <c r="B11" s="186" t="s">
        <v>16</v>
      </c>
      <c r="C11" s="97">
        <v>55296</v>
      </c>
      <c r="D11" s="97">
        <v>53006</v>
      </c>
      <c r="E11" s="187">
        <v>57577</v>
      </c>
    </row>
    <row r="12" spans="1:8" x14ac:dyDescent="0.25">
      <c r="A12" s="49"/>
      <c r="B12" s="186" t="s">
        <v>17</v>
      </c>
      <c r="C12" s="97">
        <v>31764</v>
      </c>
      <c r="D12" s="97">
        <v>25064</v>
      </c>
      <c r="E12" s="187">
        <v>230</v>
      </c>
    </row>
    <row r="13" spans="1:8" x14ac:dyDescent="0.25">
      <c r="A13" s="49"/>
      <c r="B13" s="186" t="s">
        <v>18</v>
      </c>
      <c r="C13" s="97">
        <v>132501</v>
      </c>
      <c r="D13" s="97">
        <v>124891</v>
      </c>
      <c r="E13" s="187">
        <v>25304</v>
      </c>
    </row>
    <row r="14" spans="1:8" x14ac:dyDescent="0.25">
      <c r="A14" s="49"/>
      <c r="B14" s="186" t="s">
        <v>19</v>
      </c>
      <c r="C14" s="97">
        <v>81291</v>
      </c>
      <c r="D14" s="97">
        <v>32018</v>
      </c>
      <c r="E14" s="187">
        <v>58647</v>
      </c>
    </row>
    <row r="15" spans="1:8" x14ac:dyDescent="0.25">
      <c r="A15" s="49"/>
      <c r="B15" s="186" t="s">
        <v>20</v>
      </c>
      <c r="C15" s="97">
        <v>64206</v>
      </c>
      <c r="D15" s="97">
        <v>31806</v>
      </c>
      <c r="E15" s="187">
        <v>26936</v>
      </c>
    </row>
    <row r="16" spans="1:8" x14ac:dyDescent="0.25">
      <c r="A16" s="49"/>
      <c r="B16" s="186" t="s">
        <v>21</v>
      </c>
      <c r="C16" s="97">
        <v>28589</v>
      </c>
      <c r="D16" s="97">
        <v>26575</v>
      </c>
      <c r="E16" s="187">
        <v>23563</v>
      </c>
    </row>
    <row r="17" spans="1:5" x14ac:dyDescent="0.25">
      <c r="A17" s="49"/>
      <c r="B17" s="186" t="s">
        <v>22</v>
      </c>
      <c r="C17" s="97">
        <v>306895</v>
      </c>
      <c r="D17" s="97">
        <v>278166</v>
      </c>
      <c r="E17" s="187">
        <v>19371</v>
      </c>
    </row>
    <row r="18" spans="1:5" x14ac:dyDescent="0.25">
      <c r="A18" s="49"/>
      <c r="B18" s="186" t="s">
        <v>23</v>
      </c>
      <c r="C18" s="97">
        <v>106074</v>
      </c>
      <c r="D18" s="97">
        <v>102021</v>
      </c>
      <c r="E18" s="187">
        <v>73077</v>
      </c>
    </row>
    <row r="19" spans="1:5" x14ac:dyDescent="0.25">
      <c r="A19" s="49"/>
      <c r="B19" s="186" t="s">
        <v>24</v>
      </c>
      <c r="C19" s="97">
        <v>549233</v>
      </c>
      <c r="D19" s="97">
        <v>223055</v>
      </c>
      <c r="E19" s="187">
        <v>239845</v>
      </c>
    </row>
    <row r="20" spans="1:5" x14ac:dyDescent="0.25">
      <c r="A20" s="49"/>
      <c r="B20" s="186" t="s">
        <v>25</v>
      </c>
      <c r="C20" s="97">
        <v>57728</v>
      </c>
      <c r="D20" s="97">
        <v>81073</v>
      </c>
      <c r="E20" s="187">
        <v>81073</v>
      </c>
    </row>
    <row r="21" spans="1:5" x14ac:dyDescent="0.25">
      <c r="A21" s="49"/>
      <c r="B21" s="186" t="s">
        <v>26</v>
      </c>
      <c r="C21" s="97">
        <v>141116</v>
      </c>
      <c r="D21" s="97">
        <v>128324</v>
      </c>
      <c r="E21" s="187">
        <v>119768</v>
      </c>
    </row>
    <row r="22" spans="1:5" x14ac:dyDescent="0.25">
      <c r="A22" s="49"/>
      <c r="B22" s="188" t="s">
        <v>27</v>
      </c>
      <c r="C22" s="189">
        <v>1646342</v>
      </c>
      <c r="D22" s="189">
        <v>1197021</v>
      </c>
      <c r="E22" s="190">
        <v>785192</v>
      </c>
    </row>
    <row r="23" spans="1:5" x14ac:dyDescent="0.25">
      <c r="A23" s="49"/>
      <c r="B23" s="186" t="s">
        <v>28</v>
      </c>
      <c r="C23" s="97">
        <v>99819</v>
      </c>
      <c r="D23" s="97">
        <v>16732</v>
      </c>
      <c r="E23" s="187">
        <v>15168</v>
      </c>
    </row>
    <row r="24" spans="1:5" x14ac:dyDescent="0.25">
      <c r="A24" s="49"/>
      <c r="B24" s="186" t="s">
        <v>29</v>
      </c>
      <c r="C24" s="97">
        <v>10003</v>
      </c>
      <c r="D24" s="97">
        <v>8871</v>
      </c>
      <c r="E24" s="187">
        <v>3022</v>
      </c>
    </row>
    <row r="25" spans="1:5" x14ac:dyDescent="0.25">
      <c r="A25" s="49"/>
      <c r="B25" s="186" t="s">
        <v>30</v>
      </c>
      <c r="C25" s="97">
        <v>2633</v>
      </c>
      <c r="D25" s="97">
        <v>276</v>
      </c>
      <c r="E25" s="187">
        <v>3368</v>
      </c>
    </row>
    <row r="26" spans="1:5" x14ac:dyDescent="0.25">
      <c r="A26" s="49"/>
      <c r="B26" s="186" t="s">
        <v>31</v>
      </c>
      <c r="C26" s="97">
        <v>1105</v>
      </c>
      <c r="D26" s="97">
        <v>918</v>
      </c>
      <c r="E26" s="187">
        <v>312</v>
      </c>
    </row>
    <row r="27" spans="1:5" x14ac:dyDescent="0.25">
      <c r="A27" s="49"/>
      <c r="B27" s="186" t="s">
        <v>32</v>
      </c>
      <c r="C27" s="97">
        <v>360</v>
      </c>
      <c r="D27" s="97">
        <v>351</v>
      </c>
      <c r="E27" s="187">
        <v>300</v>
      </c>
    </row>
    <row r="28" spans="1:5" x14ac:dyDescent="0.25">
      <c r="A28" s="49"/>
      <c r="B28" s="186" t="s">
        <v>33</v>
      </c>
      <c r="C28" s="97">
        <v>9776</v>
      </c>
      <c r="D28" s="97">
        <v>8832</v>
      </c>
      <c r="E28" s="187">
        <v>5604</v>
      </c>
    </row>
    <row r="29" spans="1:5" x14ac:dyDescent="0.25">
      <c r="A29" s="49"/>
      <c r="B29" s="186" t="s">
        <v>34</v>
      </c>
      <c r="C29" s="97">
        <v>179444</v>
      </c>
      <c r="D29" s="97">
        <v>82664</v>
      </c>
      <c r="E29" s="187">
        <v>82664</v>
      </c>
    </row>
    <row r="30" spans="1:5" x14ac:dyDescent="0.25">
      <c r="A30" s="49"/>
      <c r="B30" s="186" t="s">
        <v>35</v>
      </c>
      <c r="C30" s="97">
        <v>155761</v>
      </c>
      <c r="D30" s="97">
        <v>111487</v>
      </c>
      <c r="E30" s="187">
        <v>139462</v>
      </c>
    </row>
    <row r="31" spans="1:5" x14ac:dyDescent="0.25">
      <c r="A31" s="49"/>
      <c r="B31" s="186" t="s">
        <v>36</v>
      </c>
      <c r="C31" s="97">
        <v>27062</v>
      </c>
      <c r="D31" s="97">
        <v>18026</v>
      </c>
      <c r="E31" s="187">
        <v>9588</v>
      </c>
    </row>
    <row r="32" spans="1:5" x14ac:dyDescent="0.25">
      <c r="A32" s="49"/>
      <c r="B32" s="186" t="s">
        <v>37</v>
      </c>
      <c r="C32" s="97">
        <v>30075</v>
      </c>
      <c r="D32" s="97">
        <v>24917</v>
      </c>
      <c r="E32" s="187">
        <v>24778</v>
      </c>
    </row>
    <row r="33" spans="1:5" x14ac:dyDescent="0.25">
      <c r="A33" s="49"/>
      <c r="B33" s="186" t="s">
        <v>38</v>
      </c>
      <c r="C33" s="97">
        <v>176</v>
      </c>
      <c r="D33" s="97">
        <v>676</v>
      </c>
      <c r="E33" s="187">
        <v>676</v>
      </c>
    </row>
    <row r="34" spans="1:5" x14ac:dyDescent="0.25">
      <c r="A34" s="49"/>
      <c r="B34" s="186" t="s">
        <v>39</v>
      </c>
      <c r="C34" s="97">
        <v>86924</v>
      </c>
      <c r="D34" s="97">
        <v>86924</v>
      </c>
      <c r="E34" s="187">
        <v>0</v>
      </c>
    </row>
    <row r="35" spans="1:5" x14ac:dyDescent="0.25">
      <c r="A35" s="49"/>
      <c r="B35" s="186" t="s">
        <v>40</v>
      </c>
      <c r="C35" s="97">
        <v>4462</v>
      </c>
      <c r="D35" s="97">
        <v>4312</v>
      </c>
      <c r="E35" s="187">
        <v>4462</v>
      </c>
    </row>
    <row r="36" spans="1:5" x14ac:dyDescent="0.25">
      <c r="A36" s="49"/>
      <c r="B36" s="186" t="s">
        <v>41</v>
      </c>
      <c r="C36" s="97">
        <v>11645</v>
      </c>
      <c r="D36" s="97">
        <v>11081</v>
      </c>
      <c r="E36" s="187">
        <v>2225</v>
      </c>
    </row>
    <row r="37" spans="1:5" x14ac:dyDescent="0.25">
      <c r="A37" s="49"/>
      <c r="B37" s="186" t="s">
        <v>42</v>
      </c>
      <c r="C37" s="97">
        <v>1</v>
      </c>
      <c r="D37" s="97">
        <v>5</v>
      </c>
      <c r="E37" s="187">
        <v>4</v>
      </c>
    </row>
    <row r="38" spans="1:5" x14ac:dyDescent="0.25">
      <c r="A38" s="49"/>
      <c r="B38" s="186" t="s">
        <v>43</v>
      </c>
      <c r="C38" s="97">
        <v>100296</v>
      </c>
      <c r="D38" s="97">
        <v>96263</v>
      </c>
      <c r="E38" s="187">
        <v>13636</v>
      </c>
    </row>
    <row r="39" spans="1:5" x14ac:dyDescent="0.25">
      <c r="A39" s="49"/>
      <c r="B39" s="186" t="s">
        <v>44</v>
      </c>
      <c r="C39" s="97">
        <v>2524</v>
      </c>
      <c r="D39" s="97">
        <v>2261</v>
      </c>
      <c r="E39" s="187">
        <v>2246</v>
      </c>
    </row>
    <row r="40" spans="1:5" x14ac:dyDescent="0.25">
      <c r="A40" s="49"/>
      <c r="B40" s="186" t="s">
        <v>45</v>
      </c>
      <c r="C40" s="97">
        <v>6868</v>
      </c>
      <c r="D40" s="97">
        <v>5847</v>
      </c>
      <c r="E40" s="187">
        <v>84</v>
      </c>
    </row>
    <row r="41" spans="1:5" x14ac:dyDescent="0.25">
      <c r="A41" s="49"/>
      <c r="B41" s="186" t="s">
        <v>46</v>
      </c>
      <c r="C41" s="97">
        <v>0</v>
      </c>
      <c r="D41" s="97">
        <v>0</v>
      </c>
      <c r="E41" s="187">
        <v>0</v>
      </c>
    </row>
    <row r="42" spans="1:5" x14ac:dyDescent="0.25">
      <c r="A42" s="49"/>
      <c r="B42" s="186" t="s">
        <v>47</v>
      </c>
      <c r="C42" s="97">
        <v>49570</v>
      </c>
      <c r="D42" s="97">
        <v>39029</v>
      </c>
      <c r="E42" s="187">
        <v>35173</v>
      </c>
    </row>
    <row r="43" spans="1:5" x14ac:dyDescent="0.25">
      <c r="A43" s="49"/>
      <c r="B43" s="188" t="s">
        <v>48</v>
      </c>
      <c r="C43" s="189">
        <v>778504</v>
      </c>
      <c r="D43" s="189">
        <v>519472</v>
      </c>
      <c r="E43" s="190">
        <v>342772</v>
      </c>
    </row>
    <row r="44" spans="1:5" x14ac:dyDescent="0.25">
      <c r="A44" s="49"/>
      <c r="B44" s="186" t="s">
        <v>54</v>
      </c>
      <c r="C44" s="97">
        <v>18155</v>
      </c>
      <c r="D44" s="97">
        <v>178</v>
      </c>
      <c r="E44" s="187">
        <v>12199</v>
      </c>
    </row>
    <row r="45" spans="1:5" x14ac:dyDescent="0.25">
      <c r="A45" s="49"/>
      <c r="B45" s="186" t="s">
        <v>55</v>
      </c>
      <c r="C45" s="97">
        <v>2583</v>
      </c>
      <c r="D45" s="97">
        <v>9</v>
      </c>
      <c r="E45" s="187">
        <v>1466</v>
      </c>
    </row>
    <row r="46" spans="1:5" x14ac:dyDescent="0.25">
      <c r="A46" s="49"/>
      <c r="B46" s="186" t="s">
        <v>56</v>
      </c>
      <c r="C46" s="97">
        <v>3473</v>
      </c>
      <c r="D46" s="97">
        <v>0</v>
      </c>
      <c r="E46" s="187">
        <v>0</v>
      </c>
    </row>
    <row r="47" spans="1:5" x14ac:dyDescent="0.25">
      <c r="A47" s="49"/>
      <c r="B47" s="186" t="s">
        <v>57</v>
      </c>
      <c r="C47" s="97">
        <v>1778</v>
      </c>
      <c r="D47" s="97">
        <v>1778</v>
      </c>
      <c r="E47" s="187">
        <v>1778</v>
      </c>
    </row>
    <row r="48" spans="1:5" x14ac:dyDescent="0.25">
      <c r="A48" s="49"/>
      <c r="B48" s="186" t="s">
        <v>58</v>
      </c>
      <c r="C48" s="97">
        <v>5207</v>
      </c>
      <c r="D48" s="97">
        <v>3886</v>
      </c>
      <c r="E48" s="187">
        <v>2075</v>
      </c>
    </row>
    <row r="49" spans="1:5" x14ac:dyDescent="0.25">
      <c r="A49" s="49"/>
      <c r="B49" s="186" t="s">
        <v>59</v>
      </c>
      <c r="C49" s="97">
        <v>27173</v>
      </c>
      <c r="D49" s="97">
        <v>26841</v>
      </c>
      <c r="E49" s="187">
        <v>26841</v>
      </c>
    </row>
    <row r="50" spans="1:5" x14ac:dyDescent="0.25">
      <c r="A50" s="49"/>
      <c r="B50" s="186" t="s">
        <v>60</v>
      </c>
      <c r="C50" s="97">
        <v>3610</v>
      </c>
      <c r="D50" s="97">
        <v>5242</v>
      </c>
      <c r="E50" s="187">
        <v>3240</v>
      </c>
    </row>
    <row r="51" spans="1:5" x14ac:dyDescent="0.25">
      <c r="A51" s="49"/>
      <c r="B51" s="188" t="s">
        <v>61</v>
      </c>
      <c r="C51" s="189">
        <v>61979</v>
      </c>
      <c r="D51" s="189">
        <v>37934</v>
      </c>
      <c r="E51" s="190">
        <v>47599</v>
      </c>
    </row>
    <row r="52" spans="1:5" x14ac:dyDescent="0.25">
      <c r="A52" s="49"/>
      <c r="B52" s="186" t="s">
        <v>49</v>
      </c>
      <c r="C52" s="97">
        <v>30913</v>
      </c>
      <c r="D52" s="97">
        <v>30828</v>
      </c>
      <c r="E52" s="187">
        <v>30828</v>
      </c>
    </row>
    <row r="53" spans="1:5" x14ac:dyDescent="0.25">
      <c r="A53" s="49"/>
      <c r="B53" s="186" t="s">
        <v>50</v>
      </c>
      <c r="C53" s="97">
        <v>16324</v>
      </c>
      <c r="D53" s="97">
        <v>15629</v>
      </c>
      <c r="E53" s="187">
        <v>2241</v>
      </c>
    </row>
    <row r="54" spans="1:5" x14ac:dyDescent="0.25">
      <c r="A54" s="49"/>
      <c r="B54" s="186" t="s">
        <v>51</v>
      </c>
      <c r="C54" s="97">
        <v>25303</v>
      </c>
      <c r="D54" s="97">
        <v>24129</v>
      </c>
      <c r="E54" s="187">
        <v>22860</v>
      </c>
    </row>
    <row r="55" spans="1:5" x14ac:dyDescent="0.25">
      <c r="A55" s="49"/>
      <c r="B55" s="186" t="s">
        <v>52</v>
      </c>
      <c r="C55" s="97">
        <v>434</v>
      </c>
      <c r="D55" s="97">
        <v>387</v>
      </c>
      <c r="E55" s="187">
        <v>387</v>
      </c>
    </row>
    <row r="56" spans="1:5" x14ac:dyDescent="0.25">
      <c r="A56" s="49"/>
      <c r="B56" s="188" t="s">
        <v>53</v>
      </c>
      <c r="C56" s="189">
        <v>72974</v>
      </c>
      <c r="D56" s="189">
        <v>70973</v>
      </c>
      <c r="E56" s="190">
        <v>56316</v>
      </c>
    </row>
    <row r="57" spans="1:5" ht="15.75" thickBot="1" x14ac:dyDescent="0.3">
      <c r="A57" s="49"/>
      <c r="B57" s="191" t="s">
        <v>13</v>
      </c>
      <c r="C57" s="192">
        <v>2559799</v>
      </c>
      <c r="D57" s="192">
        <v>1825400</v>
      </c>
      <c r="E57" s="193">
        <v>1231879</v>
      </c>
    </row>
  </sheetData>
  <mergeCells count="3">
    <mergeCell ref="A5:B5"/>
    <mergeCell ref="B6:D6"/>
    <mergeCell ref="B8:E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D2:H57"/>
  <sheetViews>
    <sheetView topLeftCell="A46" workbookViewId="0">
      <selection activeCell="J14" sqref="J14"/>
    </sheetView>
  </sheetViews>
  <sheetFormatPr defaultRowHeight="15" x14ac:dyDescent="0.25"/>
  <cols>
    <col min="4" max="4" width="40.7109375" customWidth="1"/>
    <col min="5" max="5" width="34.5703125" customWidth="1"/>
  </cols>
  <sheetData>
    <row r="2" spans="4:8" x14ac:dyDescent="0.25">
      <c r="D2" s="80" t="s">
        <v>0</v>
      </c>
      <c r="E2" s="199" t="s">
        <v>230</v>
      </c>
    </row>
    <row r="3" spans="4:8" x14ac:dyDescent="0.25">
      <c r="D3" s="80"/>
    </row>
    <row r="4" spans="4:8" x14ac:dyDescent="0.25">
      <c r="D4" s="80" t="s">
        <v>62</v>
      </c>
      <c r="E4" s="49"/>
      <c r="F4" s="49"/>
      <c r="G4" s="49"/>
      <c r="H4" s="49"/>
    </row>
    <row r="5" spans="4:8" x14ac:dyDescent="0.25">
      <c r="D5" s="49"/>
      <c r="E5" s="49"/>
      <c r="F5" s="49"/>
      <c r="G5" s="49"/>
      <c r="H5" s="49"/>
    </row>
    <row r="6" spans="4:8" ht="31.5" customHeight="1" x14ac:dyDescent="0.25">
      <c r="D6" s="441" t="s">
        <v>229</v>
      </c>
      <c r="E6" s="441"/>
      <c r="F6" s="196"/>
      <c r="G6" s="196"/>
      <c r="H6" s="196"/>
    </row>
    <row r="8" spans="4:8" ht="48.75" x14ac:dyDescent="0.25">
      <c r="D8" s="100" t="s">
        <v>5</v>
      </c>
      <c r="E8" s="198" t="s">
        <v>227</v>
      </c>
    </row>
    <row r="9" spans="4:8" x14ac:dyDescent="0.25">
      <c r="D9" s="101" t="s">
        <v>14</v>
      </c>
      <c r="E9" s="97">
        <v>23</v>
      </c>
    </row>
    <row r="10" spans="4:8" x14ac:dyDescent="0.25">
      <c r="D10" s="101" t="s">
        <v>16</v>
      </c>
      <c r="E10" s="97">
        <v>0</v>
      </c>
    </row>
    <row r="11" spans="4:8" x14ac:dyDescent="0.25">
      <c r="D11" s="101" t="s">
        <v>17</v>
      </c>
      <c r="E11" s="97">
        <v>0</v>
      </c>
    </row>
    <row r="12" spans="4:8" x14ac:dyDescent="0.25">
      <c r="D12" s="101" t="s">
        <v>18</v>
      </c>
      <c r="E12" s="97">
        <v>0</v>
      </c>
    </row>
    <row r="13" spans="4:8" x14ac:dyDescent="0.25">
      <c r="D13" s="101" t="s">
        <v>19</v>
      </c>
      <c r="E13" s="97">
        <v>8</v>
      </c>
    </row>
    <row r="14" spans="4:8" x14ac:dyDescent="0.25">
      <c r="D14" s="101" t="s">
        <v>20</v>
      </c>
      <c r="E14" s="97">
        <v>2</v>
      </c>
    </row>
    <row r="15" spans="4:8" x14ac:dyDescent="0.25">
      <c r="D15" s="101" t="s">
        <v>21</v>
      </c>
      <c r="E15" s="97">
        <v>0</v>
      </c>
    </row>
    <row r="16" spans="4:8" x14ac:dyDescent="0.25">
      <c r="D16" s="101" t="s">
        <v>22</v>
      </c>
      <c r="E16" s="97">
        <v>18</v>
      </c>
    </row>
    <row r="17" spans="4:5" x14ac:dyDescent="0.25">
      <c r="D17" s="101" t="s">
        <v>23</v>
      </c>
      <c r="E17" s="97">
        <v>0</v>
      </c>
    </row>
    <row r="18" spans="4:5" x14ac:dyDescent="0.25">
      <c r="D18" s="101" t="s">
        <v>24</v>
      </c>
      <c r="E18" s="97">
        <v>3</v>
      </c>
    </row>
    <row r="19" spans="4:5" x14ac:dyDescent="0.25">
      <c r="D19" s="101" t="s">
        <v>25</v>
      </c>
      <c r="E19" s="97">
        <v>0</v>
      </c>
    </row>
    <row r="20" spans="4:5" x14ac:dyDescent="0.25">
      <c r="D20" s="101" t="s">
        <v>26</v>
      </c>
      <c r="E20" s="97">
        <v>6</v>
      </c>
    </row>
    <row r="21" spans="4:5" x14ac:dyDescent="0.25">
      <c r="D21" s="102" t="s">
        <v>27</v>
      </c>
      <c r="E21" s="98">
        <v>60</v>
      </c>
    </row>
    <row r="22" spans="4:5" x14ac:dyDescent="0.25">
      <c r="D22" s="101" t="s">
        <v>28</v>
      </c>
      <c r="E22" s="97">
        <v>0</v>
      </c>
    </row>
    <row r="23" spans="4:5" x14ac:dyDescent="0.25">
      <c r="D23" s="101" t="s">
        <v>29</v>
      </c>
      <c r="E23" s="97">
        <v>0</v>
      </c>
    </row>
    <row r="24" spans="4:5" x14ac:dyDescent="0.25">
      <c r="D24" s="101" t="s">
        <v>30</v>
      </c>
      <c r="E24" s="97">
        <v>0</v>
      </c>
    </row>
    <row r="25" spans="4:5" x14ac:dyDescent="0.25">
      <c r="D25" s="101" t="s">
        <v>31</v>
      </c>
      <c r="E25" s="97">
        <v>0</v>
      </c>
    </row>
    <row r="26" spans="4:5" x14ac:dyDescent="0.25">
      <c r="D26" s="101" t="s">
        <v>32</v>
      </c>
      <c r="E26" s="97">
        <v>0</v>
      </c>
    </row>
    <row r="27" spans="4:5" x14ac:dyDescent="0.25">
      <c r="D27" s="101" t="s">
        <v>33</v>
      </c>
      <c r="E27" s="97">
        <v>0</v>
      </c>
    </row>
    <row r="28" spans="4:5" x14ac:dyDescent="0.25">
      <c r="D28" s="101" t="s">
        <v>34</v>
      </c>
      <c r="E28" s="97">
        <v>2</v>
      </c>
    </row>
    <row r="29" spans="4:5" x14ac:dyDescent="0.25">
      <c r="D29" s="101" t="s">
        <v>35</v>
      </c>
      <c r="E29" s="97">
        <v>15</v>
      </c>
    </row>
    <row r="30" spans="4:5" x14ac:dyDescent="0.25">
      <c r="D30" s="101" t="s">
        <v>36</v>
      </c>
      <c r="E30" s="97">
        <v>0</v>
      </c>
    </row>
    <row r="31" spans="4:5" x14ac:dyDescent="0.25">
      <c r="D31" s="101" t="s">
        <v>37</v>
      </c>
      <c r="E31" s="97">
        <v>0</v>
      </c>
    </row>
    <row r="32" spans="4:5" x14ac:dyDescent="0.25">
      <c r="D32" s="101" t="s">
        <v>38</v>
      </c>
      <c r="E32" s="97">
        <v>0</v>
      </c>
    </row>
    <row r="33" spans="4:5" x14ac:dyDescent="0.25">
      <c r="D33" s="101" t="s">
        <v>39</v>
      </c>
      <c r="E33" s="97">
        <v>0</v>
      </c>
    </row>
    <row r="34" spans="4:5" x14ac:dyDescent="0.25">
      <c r="D34" s="101" t="s">
        <v>40</v>
      </c>
      <c r="E34" s="97">
        <v>0</v>
      </c>
    </row>
    <row r="35" spans="4:5" x14ac:dyDescent="0.25">
      <c r="D35" s="101" t="s">
        <v>41</v>
      </c>
      <c r="E35" s="97">
        <v>0</v>
      </c>
    </row>
    <row r="36" spans="4:5" x14ac:dyDescent="0.25">
      <c r="D36" s="101" t="s">
        <v>42</v>
      </c>
      <c r="E36" s="97">
        <v>0</v>
      </c>
    </row>
    <row r="37" spans="4:5" x14ac:dyDescent="0.25">
      <c r="D37" s="101" t="s">
        <v>43</v>
      </c>
      <c r="E37" s="97">
        <v>0</v>
      </c>
    </row>
    <row r="38" spans="4:5" x14ac:dyDescent="0.25">
      <c r="D38" s="101" t="s">
        <v>44</v>
      </c>
      <c r="E38" s="97">
        <v>0</v>
      </c>
    </row>
    <row r="39" spans="4:5" x14ac:dyDescent="0.25">
      <c r="D39" s="101" t="s">
        <v>45</v>
      </c>
      <c r="E39" s="97">
        <v>0</v>
      </c>
    </row>
    <row r="40" spans="4:5" x14ac:dyDescent="0.25">
      <c r="D40" s="101" t="s">
        <v>46</v>
      </c>
      <c r="E40" s="97">
        <v>0</v>
      </c>
    </row>
    <row r="41" spans="4:5" x14ac:dyDescent="0.25">
      <c r="D41" s="101" t="s">
        <v>47</v>
      </c>
      <c r="E41" s="97">
        <v>0</v>
      </c>
    </row>
    <row r="42" spans="4:5" x14ac:dyDescent="0.25">
      <c r="D42" s="102" t="s">
        <v>48</v>
      </c>
      <c r="E42" s="98">
        <v>17</v>
      </c>
    </row>
    <row r="43" spans="4:5" x14ac:dyDescent="0.25">
      <c r="D43" s="101" t="s">
        <v>54</v>
      </c>
      <c r="E43" s="97">
        <v>0</v>
      </c>
    </row>
    <row r="44" spans="4:5" x14ac:dyDescent="0.25">
      <c r="D44" s="101" t="s">
        <v>55</v>
      </c>
      <c r="E44" s="97">
        <v>0</v>
      </c>
    </row>
    <row r="45" spans="4:5" x14ac:dyDescent="0.25">
      <c r="D45" s="101" t="s">
        <v>56</v>
      </c>
      <c r="E45" s="97">
        <v>0</v>
      </c>
    </row>
    <row r="46" spans="4:5" x14ac:dyDescent="0.25">
      <c r="D46" s="101" t="s">
        <v>57</v>
      </c>
      <c r="E46" s="97">
        <v>0</v>
      </c>
    </row>
    <row r="47" spans="4:5" x14ac:dyDescent="0.25">
      <c r="D47" s="101" t="s">
        <v>58</v>
      </c>
      <c r="E47" s="97">
        <v>0</v>
      </c>
    </row>
    <row r="48" spans="4:5" x14ac:dyDescent="0.25">
      <c r="D48" s="101" t="s">
        <v>59</v>
      </c>
      <c r="E48" s="97">
        <v>0</v>
      </c>
    </row>
    <row r="49" spans="4:5" x14ac:dyDescent="0.25">
      <c r="D49" s="101" t="s">
        <v>60</v>
      </c>
      <c r="E49" s="97">
        <v>0</v>
      </c>
    </row>
    <row r="50" spans="4:5" x14ac:dyDescent="0.25">
      <c r="D50" s="102" t="s">
        <v>61</v>
      </c>
      <c r="E50" s="98">
        <v>0</v>
      </c>
    </row>
    <row r="51" spans="4:5" x14ac:dyDescent="0.25">
      <c r="D51" s="103" t="s">
        <v>228</v>
      </c>
      <c r="E51" s="99">
        <v>77</v>
      </c>
    </row>
    <row r="52" spans="4:5" x14ac:dyDescent="0.25">
      <c r="D52" s="101" t="s">
        <v>49</v>
      </c>
      <c r="E52" s="97">
        <v>0</v>
      </c>
    </row>
    <row r="53" spans="4:5" x14ac:dyDescent="0.25">
      <c r="D53" s="101" t="s">
        <v>50</v>
      </c>
      <c r="E53" s="97">
        <v>0</v>
      </c>
    </row>
    <row r="54" spans="4:5" x14ac:dyDescent="0.25">
      <c r="D54" s="101" t="s">
        <v>51</v>
      </c>
      <c r="E54" s="97">
        <v>0</v>
      </c>
    </row>
    <row r="55" spans="4:5" x14ac:dyDescent="0.25">
      <c r="D55" s="101" t="s">
        <v>52</v>
      </c>
      <c r="E55" s="97">
        <v>0</v>
      </c>
    </row>
    <row r="56" spans="4:5" x14ac:dyDescent="0.25">
      <c r="D56" s="102" t="s">
        <v>53</v>
      </c>
      <c r="E56" s="98">
        <v>0</v>
      </c>
    </row>
    <row r="57" spans="4:5" x14ac:dyDescent="0.25">
      <c r="D57" s="103" t="s">
        <v>106</v>
      </c>
      <c r="E57" s="99">
        <v>77</v>
      </c>
    </row>
  </sheetData>
  <mergeCells count="1">
    <mergeCell ref="D6:E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C3:I16"/>
  <sheetViews>
    <sheetView workbookViewId="0">
      <selection activeCell="J14" sqref="J14"/>
    </sheetView>
  </sheetViews>
  <sheetFormatPr defaultRowHeight="15" x14ac:dyDescent="0.25"/>
  <cols>
    <col min="3" max="3" width="11" bestFit="1" customWidth="1"/>
    <col min="4" max="4" width="14.42578125" customWidth="1"/>
    <col min="6" max="6" width="14.140625" customWidth="1"/>
    <col min="7" max="7" width="14" customWidth="1"/>
    <col min="8" max="8" width="14.42578125" customWidth="1"/>
    <col min="9" max="9" width="12.5703125" customWidth="1"/>
  </cols>
  <sheetData>
    <row r="3" spans="3:9" x14ac:dyDescent="0.25">
      <c r="G3" s="457" t="s">
        <v>246</v>
      </c>
      <c r="H3" s="457"/>
    </row>
    <row r="5" spans="3:9" x14ac:dyDescent="0.25">
      <c r="C5" s="458" t="s">
        <v>231</v>
      </c>
      <c r="D5" s="458"/>
      <c r="E5" s="458"/>
      <c r="F5" s="458"/>
      <c r="G5" s="458"/>
      <c r="H5" s="458"/>
      <c r="I5" s="458"/>
    </row>
    <row r="6" spans="3:9" x14ac:dyDescent="0.25">
      <c r="C6" s="458" t="s">
        <v>232</v>
      </c>
      <c r="D6" s="459" t="s">
        <v>233</v>
      </c>
      <c r="E6" s="458" t="s">
        <v>234</v>
      </c>
      <c r="F6" s="458"/>
      <c r="G6" s="458"/>
      <c r="H6" s="458" t="s">
        <v>235</v>
      </c>
      <c r="I6" s="458"/>
    </row>
    <row r="7" spans="3:9" ht="45" x14ac:dyDescent="0.25">
      <c r="C7" s="458"/>
      <c r="D7" s="459"/>
      <c r="E7" s="203" t="s">
        <v>236</v>
      </c>
      <c r="F7" s="203" t="s">
        <v>237</v>
      </c>
      <c r="G7" s="203" t="s">
        <v>238</v>
      </c>
      <c r="H7" s="203" t="s">
        <v>237</v>
      </c>
      <c r="I7" s="203" t="s">
        <v>238</v>
      </c>
    </row>
    <row r="8" spans="3:9" ht="15.75" x14ac:dyDescent="0.25">
      <c r="C8" s="204" t="s">
        <v>239</v>
      </c>
      <c r="D8" s="204" t="s">
        <v>240</v>
      </c>
      <c r="E8" s="204">
        <v>1</v>
      </c>
      <c r="F8" s="204">
        <v>10</v>
      </c>
      <c r="G8" s="204">
        <v>194</v>
      </c>
      <c r="H8" s="204">
        <v>20</v>
      </c>
      <c r="I8" s="204">
        <v>517</v>
      </c>
    </row>
    <row r="9" spans="3:9" ht="15.75" x14ac:dyDescent="0.25">
      <c r="C9" s="204" t="s">
        <v>241</v>
      </c>
      <c r="D9" s="204" t="s">
        <v>240</v>
      </c>
      <c r="E9" s="204">
        <v>1</v>
      </c>
      <c r="F9" s="204">
        <v>6</v>
      </c>
      <c r="G9" s="204">
        <v>312</v>
      </c>
      <c r="H9" s="204">
        <v>22</v>
      </c>
      <c r="I9" s="204">
        <v>975</v>
      </c>
    </row>
    <row r="10" spans="3:9" ht="15.75" x14ac:dyDescent="0.25">
      <c r="C10" s="204" t="s">
        <v>242</v>
      </c>
      <c r="D10" s="204" t="s">
        <v>240</v>
      </c>
      <c r="E10" s="204">
        <v>1</v>
      </c>
      <c r="F10" s="204">
        <v>6</v>
      </c>
      <c r="G10" s="204">
        <v>42</v>
      </c>
      <c r="H10" s="204">
        <v>15</v>
      </c>
      <c r="I10" s="204">
        <v>83</v>
      </c>
    </row>
    <row r="11" spans="3:9" ht="15.75" x14ac:dyDescent="0.25">
      <c r="C11" s="204" t="s">
        <v>243</v>
      </c>
      <c r="D11" s="204" t="s">
        <v>240</v>
      </c>
      <c r="E11" s="204">
        <v>1</v>
      </c>
      <c r="F11" s="204">
        <v>9</v>
      </c>
      <c r="G11" s="204">
        <v>119</v>
      </c>
      <c r="H11" s="204">
        <v>22</v>
      </c>
      <c r="I11" s="204">
        <v>708</v>
      </c>
    </row>
    <row r="12" spans="3:9" ht="15.75" x14ac:dyDescent="0.25">
      <c r="C12" s="204"/>
      <c r="D12" s="204"/>
      <c r="E12" s="204">
        <v>4</v>
      </c>
      <c r="F12" s="204">
        <v>31</v>
      </c>
      <c r="G12" s="204">
        <v>667</v>
      </c>
      <c r="H12" s="204">
        <v>79</v>
      </c>
      <c r="I12" s="204">
        <v>2283</v>
      </c>
    </row>
    <row r="14" spans="3:9" x14ac:dyDescent="0.25">
      <c r="C14" s="458" t="s">
        <v>244</v>
      </c>
      <c r="D14" s="459" t="s">
        <v>233</v>
      </c>
      <c r="E14" s="458" t="s">
        <v>245</v>
      </c>
      <c r="F14" s="458"/>
      <c r="G14" s="458"/>
      <c r="H14" s="200"/>
      <c r="I14" s="200"/>
    </row>
    <row r="15" spans="3:9" ht="45" x14ac:dyDescent="0.25">
      <c r="C15" s="458"/>
      <c r="D15" s="459"/>
      <c r="E15" s="201" t="s">
        <v>236</v>
      </c>
      <c r="F15" s="201" t="s">
        <v>237</v>
      </c>
      <c r="G15" s="201" t="s">
        <v>238</v>
      </c>
      <c r="H15" s="200"/>
      <c r="I15" s="200"/>
    </row>
    <row r="16" spans="3:9" ht="21" customHeight="1" x14ac:dyDescent="0.25">
      <c r="C16" s="202" t="s">
        <v>240</v>
      </c>
      <c r="D16" s="202" t="s">
        <v>240</v>
      </c>
      <c r="E16" s="202">
        <v>4</v>
      </c>
      <c r="F16" s="202">
        <v>110</v>
      </c>
      <c r="G16" s="202">
        <v>2950</v>
      </c>
      <c r="H16" s="200"/>
      <c r="I16" s="200"/>
    </row>
  </sheetData>
  <mergeCells count="9">
    <mergeCell ref="G3:H3"/>
    <mergeCell ref="C5:I5"/>
    <mergeCell ref="H6:I6"/>
    <mergeCell ref="C14:C15"/>
    <mergeCell ref="D14:D15"/>
    <mergeCell ref="E14:G14"/>
    <mergeCell ref="E6:G6"/>
    <mergeCell ref="C6:C7"/>
    <mergeCell ref="D6:D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C4:F20"/>
  <sheetViews>
    <sheetView topLeftCell="A13" workbookViewId="0">
      <selection activeCell="F30" sqref="F30"/>
    </sheetView>
  </sheetViews>
  <sheetFormatPr defaultRowHeight="15" x14ac:dyDescent="0.25"/>
  <cols>
    <col min="3" max="3" width="11.28515625" customWidth="1"/>
    <col min="4" max="4" width="28.42578125" customWidth="1"/>
    <col min="5" max="5" width="32.42578125" customWidth="1"/>
    <col min="6" max="6" width="31.28515625" customWidth="1"/>
  </cols>
  <sheetData>
    <row r="4" spans="3:6" ht="18.75" x14ac:dyDescent="0.25">
      <c r="C4" s="205"/>
    </row>
    <row r="5" spans="3:6" ht="18.75" x14ac:dyDescent="0.25">
      <c r="C5" s="205"/>
      <c r="F5" s="205" t="s">
        <v>247</v>
      </c>
    </row>
    <row r="6" spans="3:6" ht="18.75" x14ac:dyDescent="0.25">
      <c r="C6" s="466" t="s">
        <v>248</v>
      </c>
      <c r="D6" s="466"/>
      <c r="E6" s="466"/>
      <c r="F6" s="466"/>
    </row>
    <row r="7" spans="3:6" ht="15.75" thickBot="1" x14ac:dyDescent="0.3">
      <c r="C7" s="206"/>
    </row>
    <row r="8" spans="3:6" ht="23.25" customHeight="1" thickBot="1" x14ac:dyDescent="0.3">
      <c r="C8" s="207" t="s">
        <v>249</v>
      </c>
      <c r="D8" s="208" t="s">
        <v>250</v>
      </c>
      <c r="E8" s="460" t="s">
        <v>251</v>
      </c>
      <c r="F8" s="461"/>
    </row>
    <row r="9" spans="3:6" ht="39" thickBot="1" x14ac:dyDescent="0.3">
      <c r="C9" s="209"/>
      <c r="D9" s="212" t="s">
        <v>252</v>
      </c>
      <c r="E9" s="218"/>
      <c r="F9" s="219" t="s">
        <v>256</v>
      </c>
    </row>
    <row r="10" spans="3:6" ht="15.75" thickBot="1" x14ac:dyDescent="0.3">
      <c r="C10" s="209"/>
      <c r="D10" s="212" t="s">
        <v>253</v>
      </c>
      <c r="E10" s="220" t="s">
        <v>257</v>
      </c>
      <c r="F10" s="221" t="s">
        <v>258</v>
      </c>
    </row>
    <row r="11" spans="3:6" ht="16.5" thickBot="1" x14ac:dyDescent="0.3">
      <c r="C11" s="209"/>
      <c r="D11" s="212" t="s">
        <v>254</v>
      </c>
      <c r="E11" s="222"/>
      <c r="F11" s="219" t="s">
        <v>259</v>
      </c>
    </row>
    <row r="12" spans="3:6" ht="26.25" thickBot="1" x14ac:dyDescent="0.3">
      <c r="C12" s="209"/>
      <c r="D12" s="212" t="s">
        <v>255</v>
      </c>
      <c r="E12" s="215" t="s">
        <v>260</v>
      </c>
      <c r="F12" s="223">
        <v>348</v>
      </c>
    </row>
    <row r="13" spans="3:6" ht="26.25" thickBot="1" x14ac:dyDescent="0.3">
      <c r="C13" s="209"/>
      <c r="D13" s="213"/>
      <c r="E13" s="215" t="s">
        <v>261</v>
      </c>
      <c r="F13" s="223">
        <v>0</v>
      </c>
    </row>
    <row r="14" spans="3:6" ht="26.25" thickBot="1" x14ac:dyDescent="0.3">
      <c r="C14" s="209">
        <v>1</v>
      </c>
      <c r="D14" s="213"/>
      <c r="E14" s="215" t="s">
        <v>262</v>
      </c>
      <c r="F14" s="223">
        <v>13</v>
      </c>
    </row>
    <row r="15" spans="3:6" ht="15.75" thickBot="1" x14ac:dyDescent="0.3">
      <c r="C15" s="210"/>
      <c r="D15" s="213"/>
      <c r="E15" s="215" t="s">
        <v>263</v>
      </c>
      <c r="F15" s="223">
        <v>1</v>
      </c>
    </row>
    <row r="16" spans="3:6" ht="26.25" thickBot="1" x14ac:dyDescent="0.3">
      <c r="C16" s="210"/>
      <c r="D16" s="213"/>
      <c r="E16" s="215" t="s">
        <v>264</v>
      </c>
      <c r="F16" s="223">
        <v>918</v>
      </c>
    </row>
    <row r="17" spans="3:6" ht="38.25" x14ac:dyDescent="0.25">
      <c r="C17" s="210"/>
      <c r="D17" s="213"/>
      <c r="E17" s="216" t="s">
        <v>265</v>
      </c>
      <c r="F17" s="212">
        <v>78</v>
      </c>
    </row>
    <row r="18" spans="3:6" ht="15.75" thickBot="1" x14ac:dyDescent="0.3">
      <c r="C18" s="210"/>
      <c r="D18" s="213"/>
      <c r="E18" s="217"/>
      <c r="F18" s="224"/>
    </row>
    <row r="19" spans="3:6" x14ac:dyDescent="0.25">
      <c r="C19" s="210"/>
      <c r="D19" s="213"/>
      <c r="E19" s="462"/>
      <c r="F19" s="463"/>
    </row>
    <row r="20" spans="3:6" ht="15.75" thickBot="1" x14ac:dyDescent="0.3">
      <c r="C20" s="211"/>
      <c r="D20" s="214"/>
      <c r="E20" s="464"/>
      <c r="F20" s="465"/>
    </row>
  </sheetData>
  <mergeCells count="4">
    <mergeCell ref="E8:F8"/>
    <mergeCell ref="E19:F19"/>
    <mergeCell ref="E20:F20"/>
    <mergeCell ref="C6:F6"/>
  </mergeCells>
  <pageMargins left="0.7" right="0.7" top="0.75" bottom="0.75" header="0.3" footer="0.3"/>
  <pageSetup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C5:I58"/>
  <sheetViews>
    <sheetView topLeftCell="A40" workbookViewId="0">
      <selection activeCell="F18" sqref="F18"/>
    </sheetView>
  </sheetViews>
  <sheetFormatPr defaultRowHeight="15" x14ac:dyDescent="0.25"/>
  <cols>
    <col min="3" max="3" width="29.5703125" customWidth="1"/>
    <col min="4" max="4" width="10.28515625" customWidth="1"/>
    <col min="5" max="5" width="18.7109375" customWidth="1"/>
    <col min="6" max="6" width="20.28515625" bestFit="1" customWidth="1"/>
    <col min="7" max="7" width="23.140625" bestFit="1" customWidth="1"/>
    <col min="8" max="8" width="16.5703125" bestFit="1" customWidth="1"/>
  </cols>
  <sheetData>
    <row r="5" spans="3:9" ht="15.75" x14ac:dyDescent="0.25">
      <c r="C5" s="230"/>
      <c r="D5" s="230"/>
      <c r="E5" s="230"/>
      <c r="F5" s="230"/>
      <c r="G5" s="225" t="s">
        <v>266</v>
      </c>
      <c r="H5" s="230"/>
    </row>
    <row r="6" spans="3:9" x14ac:dyDescent="0.25">
      <c r="C6" s="230"/>
      <c r="D6" s="230"/>
      <c r="E6" s="230"/>
      <c r="F6" s="230"/>
      <c r="G6" s="230"/>
      <c r="H6" s="230"/>
    </row>
    <row r="7" spans="3:9" x14ac:dyDescent="0.25">
      <c r="C7" s="467" t="s">
        <v>267</v>
      </c>
      <c r="D7" s="467"/>
      <c r="E7" s="467"/>
      <c r="F7" s="467"/>
      <c r="G7" s="467"/>
      <c r="H7" s="467"/>
    </row>
    <row r="8" spans="3:9" ht="37.5" customHeight="1" x14ac:dyDescent="0.25">
      <c r="C8" s="232" t="s">
        <v>119</v>
      </c>
      <c r="D8" s="232" t="s">
        <v>13</v>
      </c>
      <c r="E8" s="233" t="s">
        <v>268</v>
      </c>
      <c r="F8" s="232" t="s">
        <v>269</v>
      </c>
      <c r="G8" s="232" t="s">
        <v>270</v>
      </c>
      <c r="H8" s="232" t="s">
        <v>271</v>
      </c>
      <c r="I8" s="200"/>
    </row>
    <row r="9" spans="3:9" x14ac:dyDescent="0.25">
      <c r="C9" s="234" t="s">
        <v>14</v>
      </c>
      <c r="D9" s="235">
        <v>26432</v>
      </c>
      <c r="E9" s="236">
        <v>3208.9005095000002</v>
      </c>
      <c r="F9" s="235">
        <v>11048</v>
      </c>
      <c r="G9" s="235">
        <v>1717</v>
      </c>
      <c r="H9" s="235">
        <v>23385</v>
      </c>
    </row>
    <row r="10" spans="3:9" x14ac:dyDescent="0.25">
      <c r="C10" s="234" t="s">
        <v>16</v>
      </c>
      <c r="D10" s="235">
        <v>11564</v>
      </c>
      <c r="E10" s="236">
        <v>820.07960449999996</v>
      </c>
      <c r="F10" s="235">
        <v>10585</v>
      </c>
      <c r="G10" s="235">
        <v>7226</v>
      </c>
      <c r="H10" s="235">
        <v>10667</v>
      </c>
    </row>
    <row r="11" spans="3:9" x14ac:dyDescent="0.25">
      <c r="C11" s="234" t="s">
        <v>17</v>
      </c>
      <c r="D11" s="235">
        <v>14362</v>
      </c>
      <c r="E11" s="236">
        <v>1037.9392800000001</v>
      </c>
      <c r="F11" s="235">
        <v>12274</v>
      </c>
      <c r="G11" s="235">
        <v>12274</v>
      </c>
      <c r="H11" s="235">
        <v>13982</v>
      </c>
    </row>
    <row r="12" spans="3:9" x14ac:dyDescent="0.25">
      <c r="C12" s="234" t="s">
        <v>18</v>
      </c>
      <c r="D12" s="235">
        <v>30568</v>
      </c>
      <c r="E12" s="236">
        <v>2088.0266757999998</v>
      </c>
      <c r="F12" s="235">
        <v>9449</v>
      </c>
      <c r="G12" s="235">
        <v>2029</v>
      </c>
      <c r="H12" s="235">
        <v>27544</v>
      </c>
    </row>
    <row r="13" spans="3:9" x14ac:dyDescent="0.25">
      <c r="C13" s="234" t="s">
        <v>19</v>
      </c>
      <c r="D13" s="235">
        <v>22217</v>
      </c>
      <c r="E13" s="236">
        <v>1160.2176861</v>
      </c>
      <c r="F13" s="235">
        <v>5195</v>
      </c>
      <c r="G13" s="235">
        <v>5195</v>
      </c>
      <c r="H13" s="235">
        <v>14864</v>
      </c>
    </row>
    <row r="14" spans="3:9" x14ac:dyDescent="0.25">
      <c r="C14" s="234" t="s">
        <v>20</v>
      </c>
      <c r="D14" s="235">
        <v>19088</v>
      </c>
      <c r="E14" s="236">
        <v>1246.9493887000001</v>
      </c>
      <c r="F14" s="235">
        <v>13249</v>
      </c>
      <c r="G14" s="235">
        <v>8834</v>
      </c>
      <c r="H14" s="235">
        <v>11276</v>
      </c>
    </row>
    <row r="15" spans="3:9" x14ac:dyDescent="0.25">
      <c r="C15" s="234" t="s">
        <v>21</v>
      </c>
      <c r="D15" s="235">
        <v>5454</v>
      </c>
      <c r="E15" s="236">
        <v>300.23015240000001</v>
      </c>
      <c r="F15" s="235">
        <v>5454</v>
      </c>
      <c r="G15" s="235">
        <v>2290</v>
      </c>
      <c r="H15" s="235">
        <v>6160</v>
      </c>
    </row>
    <row r="16" spans="3:9" x14ac:dyDescent="0.25">
      <c r="C16" s="234" t="s">
        <v>22</v>
      </c>
      <c r="D16" s="235">
        <v>58185</v>
      </c>
      <c r="E16" s="236">
        <v>4405.2274699999998</v>
      </c>
      <c r="F16" s="235">
        <v>67221</v>
      </c>
      <c r="G16" s="235">
        <v>32737</v>
      </c>
      <c r="H16" s="235">
        <v>56366</v>
      </c>
    </row>
    <row r="17" spans="3:8" x14ac:dyDescent="0.25">
      <c r="C17" s="234" t="s">
        <v>23</v>
      </c>
      <c r="D17" s="235">
        <v>28725</v>
      </c>
      <c r="E17" s="236">
        <v>947.6348931</v>
      </c>
      <c r="F17" s="235">
        <v>912</v>
      </c>
      <c r="G17" s="235">
        <v>866</v>
      </c>
      <c r="H17" s="235">
        <v>18169</v>
      </c>
    </row>
    <row r="18" spans="3:8" x14ac:dyDescent="0.25">
      <c r="C18" s="234" t="s">
        <v>24</v>
      </c>
      <c r="D18" s="235">
        <v>43418</v>
      </c>
      <c r="E18" s="236">
        <v>2578.4158499999999</v>
      </c>
      <c r="F18" s="235">
        <v>30704</v>
      </c>
      <c r="G18" s="235">
        <v>313</v>
      </c>
      <c r="H18" s="235">
        <v>33818</v>
      </c>
    </row>
    <row r="19" spans="3:8" x14ac:dyDescent="0.25">
      <c r="C19" s="234" t="s">
        <v>25</v>
      </c>
      <c r="D19" s="235">
        <v>27443</v>
      </c>
      <c r="E19" s="236">
        <v>1302.9101358999999</v>
      </c>
      <c r="F19" s="235">
        <v>17907</v>
      </c>
      <c r="G19" s="235">
        <v>12759</v>
      </c>
      <c r="H19" s="235">
        <v>26973</v>
      </c>
    </row>
    <row r="20" spans="3:8" x14ac:dyDescent="0.25">
      <c r="C20" s="234" t="s">
        <v>26</v>
      </c>
      <c r="D20" s="235">
        <v>16595</v>
      </c>
      <c r="E20" s="236">
        <v>611.06954570000005</v>
      </c>
      <c r="F20" s="235">
        <v>10169</v>
      </c>
      <c r="G20" s="235">
        <v>8624</v>
      </c>
      <c r="H20" s="235">
        <v>13730</v>
      </c>
    </row>
    <row r="21" spans="3:8" x14ac:dyDescent="0.25">
      <c r="C21" s="237" t="s">
        <v>27</v>
      </c>
      <c r="D21" s="238">
        <v>304051</v>
      </c>
      <c r="E21" s="238">
        <v>19707.6011917</v>
      </c>
      <c r="F21" s="238">
        <v>194167</v>
      </c>
      <c r="G21" s="238">
        <v>94864</v>
      </c>
      <c r="H21" s="238">
        <v>256934</v>
      </c>
    </row>
    <row r="22" spans="3:8" x14ac:dyDescent="0.25">
      <c r="C22" s="234" t="s">
        <v>28</v>
      </c>
      <c r="D22" s="235">
        <v>2353</v>
      </c>
      <c r="E22" s="236">
        <v>246.13765330000001</v>
      </c>
      <c r="F22" s="235">
        <v>1664</v>
      </c>
      <c r="G22" s="235">
        <v>442</v>
      </c>
      <c r="H22" s="235">
        <v>2014</v>
      </c>
    </row>
    <row r="23" spans="3:8" x14ac:dyDescent="0.25">
      <c r="C23" s="234" t="s">
        <v>29</v>
      </c>
      <c r="D23" s="235">
        <v>223</v>
      </c>
      <c r="E23" s="236">
        <v>3.5416699999999999</v>
      </c>
      <c r="F23" s="235">
        <v>212</v>
      </c>
      <c r="G23" s="235">
        <v>212</v>
      </c>
      <c r="H23" s="235">
        <v>223</v>
      </c>
    </row>
    <row r="24" spans="3:8" x14ac:dyDescent="0.25">
      <c r="C24" s="234" t="s">
        <v>30</v>
      </c>
      <c r="D24" s="235">
        <v>89</v>
      </c>
      <c r="E24" s="236">
        <v>3.7284627000000001</v>
      </c>
      <c r="F24" s="235">
        <v>59</v>
      </c>
      <c r="G24" s="235">
        <v>9</v>
      </c>
      <c r="H24" s="235">
        <v>89</v>
      </c>
    </row>
    <row r="25" spans="3:8" x14ac:dyDescent="0.25">
      <c r="C25" s="234" t="s">
        <v>31</v>
      </c>
      <c r="D25" s="235">
        <v>112</v>
      </c>
      <c r="E25" s="236">
        <v>1.0399999999999999E-3</v>
      </c>
      <c r="F25" s="235">
        <v>51</v>
      </c>
      <c r="G25" s="235">
        <v>26</v>
      </c>
      <c r="H25" s="235">
        <v>67</v>
      </c>
    </row>
    <row r="26" spans="3:8" x14ac:dyDescent="0.25">
      <c r="C26" s="234" t="s">
        <v>32</v>
      </c>
      <c r="D26" s="235">
        <v>1</v>
      </c>
      <c r="E26" s="236">
        <v>3.56345E-2</v>
      </c>
      <c r="F26" s="235">
        <v>0</v>
      </c>
      <c r="G26" s="235">
        <v>0</v>
      </c>
      <c r="H26" s="235">
        <v>1</v>
      </c>
    </row>
    <row r="27" spans="3:8" x14ac:dyDescent="0.25">
      <c r="C27" s="234" t="s">
        <v>33</v>
      </c>
      <c r="D27" s="235">
        <v>345</v>
      </c>
      <c r="E27" s="236">
        <v>9.0500539999999994</v>
      </c>
      <c r="F27" s="235">
        <v>77</v>
      </c>
      <c r="G27" s="235">
        <v>68</v>
      </c>
      <c r="H27" s="235">
        <v>124</v>
      </c>
    </row>
    <row r="28" spans="3:8" x14ac:dyDescent="0.25">
      <c r="C28" s="234" t="s">
        <v>34</v>
      </c>
      <c r="D28" s="235">
        <v>2926</v>
      </c>
      <c r="E28" s="236">
        <v>325.28363999999999</v>
      </c>
      <c r="F28" s="235">
        <v>2926</v>
      </c>
      <c r="G28" s="235">
        <v>1365</v>
      </c>
      <c r="H28" s="235">
        <v>1852</v>
      </c>
    </row>
    <row r="29" spans="3:8" x14ac:dyDescent="0.25">
      <c r="C29" s="234" t="s">
        <v>35</v>
      </c>
      <c r="D29" s="235">
        <v>4806</v>
      </c>
      <c r="E29" s="236">
        <v>215.18444020000001</v>
      </c>
      <c r="F29" s="235">
        <v>4614</v>
      </c>
      <c r="G29" s="235">
        <v>3368</v>
      </c>
      <c r="H29" s="235">
        <v>3727</v>
      </c>
    </row>
    <row r="30" spans="3:8" x14ac:dyDescent="0.25">
      <c r="C30" s="234" t="s">
        <v>36</v>
      </c>
      <c r="D30" s="235">
        <v>6944</v>
      </c>
      <c r="E30" s="236">
        <v>199.92802560000001</v>
      </c>
      <c r="F30" s="235">
        <v>3590</v>
      </c>
      <c r="G30" s="235">
        <v>0</v>
      </c>
      <c r="H30" s="235">
        <v>4041</v>
      </c>
    </row>
    <row r="31" spans="3:8" x14ac:dyDescent="0.25">
      <c r="C31" s="234" t="s">
        <v>37</v>
      </c>
      <c r="D31" s="235">
        <v>959</v>
      </c>
      <c r="E31" s="236">
        <v>40.321718599999997</v>
      </c>
      <c r="F31" s="235">
        <v>810</v>
      </c>
      <c r="G31" s="235">
        <v>19</v>
      </c>
      <c r="H31" s="235">
        <v>955</v>
      </c>
    </row>
    <row r="32" spans="3:8" x14ac:dyDescent="0.25">
      <c r="C32" s="234" t="s">
        <v>38</v>
      </c>
      <c r="D32" s="235">
        <v>0</v>
      </c>
      <c r="E32" s="236">
        <v>0</v>
      </c>
      <c r="F32" s="235">
        <v>0</v>
      </c>
      <c r="G32" s="235">
        <v>0</v>
      </c>
      <c r="H32" s="235">
        <v>0</v>
      </c>
    </row>
    <row r="33" spans="3:8" x14ac:dyDescent="0.25">
      <c r="C33" s="234" t="s">
        <v>39</v>
      </c>
      <c r="D33" s="235">
        <v>141</v>
      </c>
      <c r="E33" s="236">
        <v>8.5337698</v>
      </c>
      <c r="F33" s="235">
        <v>141</v>
      </c>
      <c r="G33" s="235">
        <v>71</v>
      </c>
      <c r="H33" s="235">
        <v>100</v>
      </c>
    </row>
    <row r="34" spans="3:8" x14ac:dyDescent="0.25">
      <c r="C34" s="234" t="s">
        <v>40</v>
      </c>
      <c r="D34" s="235">
        <v>9</v>
      </c>
      <c r="E34" s="236">
        <v>7.6628299999999996E-2</v>
      </c>
      <c r="F34" s="235">
        <v>9</v>
      </c>
      <c r="G34" s="235">
        <v>9</v>
      </c>
      <c r="H34" s="235">
        <v>9</v>
      </c>
    </row>
    <row r="35" spans="3:8" x14ac:dyDescent="0.25">
      <c r="C35" s="234" t="s">
        <v>41</v>
      </c>
      <c r="D35" s="235">
        <v>161</v>
      </c>
      <c r="E35" s="236">
        <v>3.7498200000000002</v>
      </c>
      <c r="F35" s="235">
        <v>145</v>
      </c>
      <c r="G35" s="235">
        <v>128</v>
      </c>
      <c r="H35" s="235">
        <v>138</v>
      </c>
    </row>
    <row r="36" spans="3:8" x14ac:dyDescent="0.25">
      <c r="C36" s="234" t="s">
        <v>42</v>
      </c>
      <c r="D36" s="235">
        <v>5</v>
      </c>
      <c r="E36" s="236">
        <v>5.1859700000000002E-2</v>
      </c>
      <c r="F36" s="235">
        <v>5</v>
      </c>
      <c r="G36" s="235">
        <v>5</v>
      </c>
      <c r="H36" s="235">
        <v>5</v>
      </c>
    </row>
    <row r="37" spans="3:8" x14ac:dyDescent="0.25">
      <c r="C37" s="234" t="s">
        <v>43</v>
      </c>
      <c r="D37" s="235">
        <v>1379</v>
      </c>
      <c r="E37" s="236">
        <v>21.968109999999999</v>
      </c>
      <c r="F37" s="235">
        <v>940</v>
      </c>
      <c r="G37" s="235">
        <v>13</v>
      </c>
      <c r="H37" s="235">
        <v>1238</v>
      </c>
    </row>
    <row r="38" spans="3:8" x14ac:dyDescent="0.25">
      <c r="C38" s="234" t="s">
        <v>44</v>
      </c>
      <c r="D38" s="235">
        <v>0</v>
      </c>
      <c r="E38" s="236">
        <v>0</v>
      </c>
      <c r="F38" s="235">
        <v>0</v>
      </c>
      <c r="G38" s="235">
        <v>0</v>
      </c>
      <c r="H38" s="235">
        <v>0</v>
      </c>
    </row>
    <row r="39" spans="3:8" x14ac:dyDescent="0.25">
      <c r="C39" s="234" t="s">
        <v>45</v>
      </c>
      <c r="D39" s="235">
        <v>0</v>
      </c>
      <c r="E39" s="236">
        <v>0</v>
      </c>
      <c r="F39" s="235">
        <v>0</v>
      </c>
      <c r="G39" s="235">
        <v>0</v>
      </c>
      <c r="H39" s="235">
        <v>0</v>
      </c>
    </row>
    <row r="40" spans="3:8" x14ac:dyDescent="0.25">
      <c r="C40" s="234" t="s">
        <v>46</v>
      </c>
      <c r="D40" s="235">
        <v>84</v>
      </c>
      <c r="E40" s="236">
        <v>3.1596896999999999</v>
      </c>
      <c r="F40" s="235">
        <v>23</v>
      </c>
      <c r="G40" s="235">
        <v>20</v>
      </c>
      <c r="H40" s="235">
        <v>68</v>
      </c>
    </row>
    <row r="41" spans="3:8" x14ac:dyDescent="0.25">
      <c r="C41" s="234" t="s">
        <v>47</v>
      </c>
      <c r="D41" s="235">
        <v>33</v>
      </c>
      <c r="E41" s="236">
        <v>0.44078709999999999</v>
      </c>
      <c r="F41" s="235">
        <v>33</v>
      </c>
      <c r="G41" s="235">
        <v>25</v>
      </c>
      <c r="H41" s="235">
        <v>31</v>
      </c>
    </row>
    <row r="42" spans="3:8" x14ac:dyDescent="0.25">
      <c r="C42" s="237" t="s">
        <v>48</v>
      </c>
      <c r="D42" s="238">
        <v>20570</v>
      </c>
      <c r="E42" s="238">
        <v>1081.1930035</v>
      </c>
      <c r="F42" s="238">
        <v>15299</v>
      </c>
      <c r="G42" s="238">
        <v>5780</v>
      </c>
      <c r="H42" s="238">
        <v>14682</v>
      </c>
    </row>
    <row r="43" spans="3:8" x14ac:dyDescent="0.25">
      <c r="C43" s="234" t="s">
        <v>54</v>
      </c>
      <c r="D43" s="235">
        <v>781</v>
      </c>
      <c r="E43" s="236">
        <v>32.431229999999999</v>
      </c>
      <c r="F43" s="235">
        <v>739</v>
      </c>
      <c r="G43" s="235">
        <v>316</v>
      </c>
      <c r="H43" s="235">
        <v>6</v>
      </c>
    </row>
    <row r="44" spans="3:8" x14ac:dyDescent="0.25">
      <c r="C44" s="234" t="s">
        <v>55</v>
      </c>
      <c r="D44" s="235">
        <v>0</v>
      </c>
      <c r="E44" s="236">
        <v>0</v>
      </c>
      <c r="F44" s="235">
        <v>0</v>
      </c>
      <c r="G44" s="235">
        <v>0</v>
      </c>
      <c r="H44" s="235">
        <v>0</v>
      </c>
    </row>
    <row r="45" spans="3:8" x14ac:dyDescent="0.25">
      <c r="C45" s="234" t="s">
        <v>56</v>
      </c>
      <c r="D45" s="235">
        <v>0</v>
      </c>
      <c r="E45" s="236">
        <v>0</v>
      </c>
      <c r="F45" s="235">
        <v>0</v>
      </c>
      <c r="G45" s="235">
        <v>0</v>
      </c>
      <c r="H45" s="235">
        <v>0</v>
      </c>
    </row>
    <row r="46" spans="3:8" x14ac:dyDescent="0.25">
      <c r="C46" s="234" t="s">
        <v>57</v>
      </c>
      <c r="D46" s="235">
        <v>0</v>
      </c>
      <c r="E46" s="236">
        <v>0</v>
      </c>
      <c r="F46" s="235">
        <v>0</v>
      </c>
      <c r="G46" s="235">
        <v>0</v>
      </c>
      <c r="H46" s="235">
        <v>0</v>
      </c>
    </row>
    <row r="47" spans="3:8" x14ac:dyDescent="0.25">
      <c r="C47" s="234" t="s">
        <v>58</v>
      </c>
      <c r="D47" s="235">
        <v>0</v>
      </c>
      <c r="E47" s="236">
        <v>0</v>
      </c>
      <c r="F47" s="235">
        <v>0</v>
      </c>
      <c r="G47" s="235">
        <v>0</v>
      </c>
      <c r="H47" s="235">
        <v>0</v>
      </c>
    </row>
    <row r="48" spans="3:8" x14ac:dyDescent="0.25">
      <c r="C48" s="234" t="s">
        <v>59</v>
      </c>
      <c r="D48" s="235">
        <v>0</v>
      </c>
      <c r="E48" s="236">
        <v>0</v>
      </c>
      <c r="F48" s="235">
        <v>0</v>
      </c>
      <c r="G48" s="235">
        <v>0</v>
      </c>
      <c r="H48" s="235">
        <v>0</v>
      </c>
    </row>
    <row r="49" spans="3:8" x14ac:dyDescent="0.25">
      <c r="C49" s="234" t="s">
        <v>60</v>
      </c>
      <c r="D49" s="235">
        <v>0</v>
      </c>
      <c r="E49" s="236">
        <v>0</v>
      </c>
      <c r="F49" s="235">
        <v>0</v>
      </c>
      <c r="G49" s="235">
        <v>0</v>
      </c>
      <c r="H49" s="235">
        <v>0</v>
      </c>
    </row>
    <row r="50" spans="3:8" x14ac:dyDescent="0.25">
      <c r="C50" s="237" t="s">
        <v>61</v>
      </c>
      <c r="D50" s="238">
        <v>781</v>
      </c>
      <c r="E50" s="238">
        <v>32.431229999999999</v>
      </c>
      <c r="F50" s="238">
        <v>739</v>
      </c>
      <c r="G50" s="238">
        <v>316</v>
      </c>
      <c r="H50" s="238">
        <v>6</v>
      </c>
    </row>
    <row r="51" spans="3:8" x14ac:dyDescent="0.25">
      <c r="C51" s="234" t="s">
        <v>49</v>
      </c>
      <c r="D51" s="235">
        <v>1367</v>
      </c>
      <c r="E51" s="236">
        <v>121.26146230000001</v>
      </c>
      <c r="F51" s="235">
        <v>495</v>
      </c>
      <c r="G51" s="235">
        <v>495</v>
      </c>
      <c r="H51" s="235">
        <v>1358</v>
      </c>
    </row>
    <row r="52" spans="3:8" x14ac:dyDescent="0.25">
      <c r="C52" s="234" t="s">
        <v>50</v>
      </c>
      <c r="D52" s="235">
        <v>0</v>
      </c>
      <c r="E52" s="236">
        <v>0</v>
      </c>
      <c r="F52" s="235">
        <v>0</v>
      </c>
      <c r="G52" s="235">
        <v>0</v>
      </c>
      <c r="H52" s="235">
        <v>0</v>
      </c>
    </row>
    <row r="53" spans="3:8" x14ac:dyDescent="0.25">
      <c r="C53" s="234" t="s">
        <v>51</v>
      </c>
      <c r="D53" s="235">
        <v>0</v>
      </c>
      <c r="E53" s="236">
        <v>0</v>
      </c>
      <c r="F53" s="235">
        <v>0</v>
      </c>
      <c r="G53" s="235">
        <v>0</v>
      </c>
      <c r="H53" s="235">
        <v>0</v>
      </c>
    </row>
    <row r="54" spans="3:8" x14ac:dyDescent="0.25">
      <c r="C54" s="234" t="s">
        <v>52</v>
      </c>
      <c r="D54" s="235">
        <v>0</v>
      </c>
      <c r="E54" s="236">
        <v>0</v>
      </c>
      <c r="F54" s="235">
        <v>0</v>
      </c>
      <c r="G54" s="235">
        <v>0</v>
      </c>
      <c r="H54" s="235">
        <v>0</v>
      </c>
    </row>
    <row r="55" spans="3:8" x14ac:dyDescent="0.25">
      <c r="C55" s="237" t="s">
        <v>53</v>
      </c>
      <c r="D55" s="238">
        <v>1367</v>
      </c>
      <c r="E55" s="238">
        <v>121.26146230000001</v>
      </c>
      <c r="F55" s="238">
        <v>495</v>
      </c>
      <c r="G55" s="238">
        <v>495</v>
      </c>
      <c r="H55" s="238">
        <v>1358</v>
      </c>
    </row>
    <row r="56" spans="3:8" x14ac:dyDescent="0.25">
      <c r="C56" s="239"/>
      <c r="D56" s="240">
        <v>326769</v>
      </c>
      <c r="E56" s="240">
        <v>20942.486887499999</v>
      </c>
      <c r="F56" s="240">
        <v>210700</v>
      </c>
      <c r="G56" s="240">
        <v>101455</v>
      </c>
      <c r="H56" s="240">
        <v>272980</v>
      </c>
    </row>
    <row r="57" spans="3:8" ht="6.75" customHeight="1" x14ac:dyDescent="0.25">
      <c r="C57" s="241"/>
      <c r="D57" s="241"/>
      <c r="E57" s="241"/>
      <c r="F57" s="241"/>
      <c r="G57" s="241"/>
      <c r="H57" s="241"/>
    </row>
    <row r="58" spans="3:8" x14ac:dyDescent="0.25">
      <c r="C58" s="242" t="s">
        <v>13</v>
      </c>
      <c r="D58" s="240">
        <v>326769</v>
      </c>
      <c r="E58" s="240">
        <v>20942.486887499999</v>
      </c>
      <c r="F58" s="240">
        <v>210700</v>
      </c>
      <c r="G58" s="240">
        <v>101455</v>
      </c>
      <c r="H58" s="240">
        <v>272980</v>
      </c>
    </row>
  </sheetData>
  <mergeCells count="1">
    <mergeCell ref="C7:H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3:J58"/>
  <sheetViews>
    <sheetView topLeftCell="A49" workbookViewId="0">
      <selection activeCell="M46" sqref="M46"/>
    </sheetView>
  </sheetViews>
  <sheetFormatPr defaultRowHeight="15" x14ac:dyDescent="0.25"/>
  <cols>
    <col min="2" max="2" width="22.28515625" customWidth="1"/>
    <col min="3" max="3" width="11.7109375" customWidth="1"/>
    <col min="4" max="4" width="11" customWidth="1"/>
    <col min="5" max="5" width="11.85546875" customWidth="1"/>
    <col min="6" max="6" width="11.7109375" customWidth="1"/>
    <col min="7" max="7" width="12" customWidth="1"/>
    <col min="8" max="8" width="11.5703125" customWidth="1"/>
    <col min="9" max="9" width="11.42578125" customWidth="1"/>
    <col min="10" max="10" width="9.5703125" customWidth="1"/>
  </cols>
  <sheetData>
    <row r="3" spans="2:10" x14ac:dyDescent="0.25">
      <c r="B3" s="231"/>
      <c r="C3" s="230"/>
      <c r="D3" s="230"/>
      <c r="E3" s="230"/>
      <c r="F3" s="230"/>
      <c r="G3" s="230"/>
      <c r="H3" s="230"/>
      <c r="I3" s="230"/>
      <c r="J3" s="230"/>
    </row>
    <row r="4" spans="2:10" x14ac:dyDescent="0.25">
      <c r="B4" s="468" t="s">
        <v>0</v>
      </c>
      <c r="C4" s="468"/>
      <c r="D4" s="468"/>
      <c r="E4" s="230"/>
      <c r="F4" s="230"/>
      <c r="G4" s="230"/>
      <c r="H4" s="230"/>
      <c r="I4" s="230"/>
      <c r="J4" s="230"/>
    </row>
    <row r="5" spans="2:10" x14ac:dyDescent="0.25">
      <c r="B5" s="231"/>
      <c r="C5" s="230"/>
      <c r="D5" s="230"/>
      <c r="E5" s="230"/>
      <c r="F5" s="230"/>
      <c r="G5" s="230"/>
      <c r="H5" s="443" t="s">
        <v>280</v>
      </c>
      <c r="I5" s="443"/>
      <c r="J5" s="230"/>
    </row>
    <row r="6" spans="2:10" ht="16.5" customHeight="1" x14ac:dyDescent="0.25">
      <c r="B6" s="468" t="s">
        <v>62</v>
      </c>
      <c r="C6" s="468"/>
      <c r="D6" s="230"/>
      <c r="E6" s="230"/>
      <c r="F6" s="230"/>
      <c r="G6" s="230"/>
      <c r="H6" s="230"/>
      <c r="I6" s="230"/>
      <c r="J6" s="230"/>
    </row>
    <row r="7" spans="2:10" s="200" customFormat="1" ht="5.25" customHeight="1" x14ac:dyDescent="0.25">
      <c r="B7" s="231"/>
      <c r="C7" s="231"/>
      <c r="D7" s="230"/>
      <c r="E7" s="230"/>
      <c r="F7" s="230"/>
      <c r="G7" s="230"/>
      <c r="H7" s="230"/>
      <c r="I7" s="230"/>
      <c r="J7" s="230"/>
    </row>
    <row r="8" spans="2:10" x14ac:dyDescent="0.25">
      <c r="B8" s="252" t="s">
        <v>272</v>
      </c>
      <c r="C8" s="252"/>
      <c r="D8" s="252"/>
      <c r="E8" s="252"/>
      <c r="F8" s="252"/>
      <c r="G8" s="252"/>
      <c r="H8" s="252"/>
      <c r="I8" s="230"/>
      <c r="J8" s="230"/>
    </row>
    <row r="9" spans="2:10" ht="8.25" customHeight="1" thickBot="1" x14ac:dyDescent="0.3">
      <c r="B9" s="230"/>
      <c r="C9" s="230"/>
      <c r="D9" s="230"/>
      <c r="E9" s="230"/>
      <c r="F9" s="230"/>
      <c r="G9" s="230"/>
      <c r="H9" s="230"/>
      <c r="I9" s="230"/>
      <c r="J9" s="230"/>
    </row>
    <row r="10" spans="2:10" ht="63.75" x14ac:dyDescent="0.25">
      <c r="B10" s="253" t="s">
        <v>119</v>
      </c>
      <c r="C10" s="254" t="s">
        <v>273</v>
      </c>
      <c r="D10" s="254" t="s">
        <v>274</v>
      </c>
      <c r="E10" s="254" t="s">
        <v>275</v>
      </c>
      <c r="F10" s="254" t="s">
        <v>276</v>
      </c>
      <c r="G10" s="254" t="s">
        <v>277</v>
      </c>
      <c r="H10" s="254" t="s">
        <v>278</v>
      </c>
      <c r="I10" s="254" t="s">
        <v>279</v>
      </c>
      <c r="J10" s="255" t="s">
        <v>13</v>
      </c>
    </row>
    <row r="11" spans="2:10" x14ac:dyDescent="0.25">
      <c r="B11" s="243" t="s">
        <v>14</v>
      </c>
      <c r="C11" s="244">
        <v>7077</v>
      </c>
      <c r="D11" s="244">
        <v>8208</v>
      </c>
      <c r="E11" s="244">
        <v>3594</v>
      </c>
      <c r="F11" s="244">
        <v>19755</v>
      </c>
      <c r="G11" s="244">
        <v>4512</v>
      </c>
      <c r="H11" s="244">
        <v>12580</v>
      </c>
      <c r="I11" s="244">
        <v>6374</v>
      </c>
      <c r="J11" s="245">
        <v>33206</v>
      </c>
    </row>
    <row r="12" spans="2:10" x14ac:dyDescent="0.25">
      <c r="B12" s="243" t="s">
        <v>16</v>
      </c>
      <c r="C12" s="244">
        <v>4597</v>
      </c>
      <c r="D12" s="244">
        <v>85633</v>
      </c>
      <c r="E12" s="244">
        <v>2146</v>
      </c>
      <c r="F12" s="244">
        <v>16581</v>
      </c>
      <c r="G12" s="244">
        <v>120377</v>
      </c>
      <c r="H12" s="244">
        <v>10180</v>
      </c>
      <c r="I12" s="244">
        <v>2567</v>
      </c>
      <c r="J12" s="245">
        <v>23745</v>
      </c>
    </row>
    <row r="13" spans="2:10" x14ac:dyDescent="0.25">
      <c r="B13" s="243" t="s">
        <v>17</v>
      </c>
      <c r="C13" s="244">
        <v>3718</v>
      </c>
      <c r="D13" s="244">
        <v>18651</v>
      </c>
      <c r="E13" s="244">
        <v>1874</v>
      </c>
      <c r="F13" s="244">
        <v>11384</v>
      </c>
      <c r="G13" s="244">
        <v>22532</v>
      </c>
      <c r="H13" s="244">
        <v>5166</v>
      </c>
      <c r="I13" s="244">
        <v>2420</v>
      </c>
      <c r="J13" s="245">
        <v>17522</v>
      </c>
    </row>
    <row r="14" spans="2:10" x14ac:dyDescent="0.25">
      <c r="B14" s="243" t="s">
        <v>18</v>
      </c>
      <c r="C14" s="244">
        <v>1363</v>
      </c>
      <c r="D14" s="244">
        <v>166351</v>
      </c>
      <c r="E14" s="244">
        <v>6071</v>
      </c>
      <c r="F14" s="244">
        <v>3029</v>
      </c>
      <c r="G14" s="244">
        <v>224725</v>
      </c>
      <c r="H14" s="244">
        <v>28079</v>
      </c>
      <c r="I14" s="244">
        <v>12690</v>
      </c>
      <c r="J14" s="245">
        <v>17082</v>
      </c>
    </row>
    <row r="15" spans="2:10" x14ac:dyDescent="0.25">
      <c r="B15" s="243" t="s">
        <v>19</v>
      </c>
      <c r="C15" s="244">
        <v>3453</v>
      </c>
      <c r="D15" s="244">
        <v>97526</v>
      </c>
      <c r="E15" s="244">
        <v>2937</v>
      </c>
      <c r="F15" s="244">
        <v>15123</v>
      </c>
      <c r="G15" s="244">
        <v>133102</v>
      </c>
      <c r="H15" s="244">
        <v>13054</v>
      </c>
      <c r="I15" s="244">
        <v>323</v>
      </c>
      <c r="J15" s="245">
        <v>18899</v>
      </c>
    </row>
    <row r="16" spans="2:10" x14ac:dyDescent="0.25">
      <c r="B16" s="243" t="s">
        <v>20</v>
      </c>
      <c r="C16" s="244">
        <v>8048</v>
      </c>
      <c r="D16" s="244">
        <v>41485</v>
      </c>
      <c r="E16" s="244">
        <v>3525</v>
      </c>
      <c r="F16" s="244">
        <v>14982</v>
      </c>
      <c r="G16" s="244">
        <v>52353</v>
      </c>
      <c r="H16" s="244">
        <v>9002</v>
      </c>
      <c r="I16" s="244">
        <v>2659</v>
      </c>
      <c r="J16" s="245">
        <v>25689</v>
      </c>
    </row>
    <row r="17" spans="2:10" x14ac:dyDescent="0.25">
      <c r="B17" s="243" t="s">
        <v>21</v>
      </c>
      <c r="C17" s="244">
        <v>1365</v>
      </c>
      <c r="D17" s="244">
        <v>24669</v>
      </c>
      <c r="E17" s="244">
        <v>0</v>
      </c>
      <c r="F17" s="244">
        <v>4071</v>
      </c>
      <c r="G17" s="244">
        <v>30949</v>
      </c>
      <c r="H17" s="244">
        <v>0</v>
      </c>
      <c r="I17" s="244">
        <v>223</v>
      </c>
      <c r="J17" s="245">
        <v>5659</v>
      </c>
    </row>
    <row r="18" spans="2:10" x14ac:dyDescent="0.25">
      <c r="B18" s="243" t="s">
        <v>22</v>
      </c>
      <c r="C18" s="244">
        <v>18328</v>
      </c>
      <c r="D18" s="244">
        <v>368440</v>
      </c>
      <c r="E18" s="244">
        <v>15126</v>
      </c>
      <c r="F18" s="244">
        <v>64203</v>
      </c>
      <c r="G18" s="244">
        <v>472440</v>
      </c>
      <c r="H18" s="244">
        <v>53586</v>
      </c>
      <c r="I18" s="244">
        <v>8023</v>
      </c>
      <c r="J18" s="245">
        <v>90554</v>
      </c>
    </row>
    <row r="19" spans="2:10" x14ac:dyDescent="0.25">
      <c r="B19" s="243" t="s">
        <v>23</v>
      </c>
      <c r="C19" s="244">
        <v>13327</v>
      </c>
      <c r="D19" s="244">
        <v>63354</v>
      </c>
      <c r="E19" s="244">
        <v>3782</v>
      </c>
      <c r="F19" s="244">
        <v>44785</v>
      </c>
      <c r="G19" s="244">
        <v>84495</v>
      </c>
      <c r="H19" s="244">
        <v>14152</v>
      </c>
      <c r="I19" s="244">
        <v>6466</v>
      </c>
      <c r="J19" s="245">
        <v>64578</v>
      </c>
    </row>
    <row r="20" spans="2:10" x14ac:dyDescent="0.25">
      <c r="B20" s="243" t="s">
        <v>24</v>
      </c>
      <c r="C20" s="244">
        <v>30632</v>
      </c>
      <c r="D20" s="244">
        <v>273787</v>
      </c>
      <c r="E20" s="244">
        <v>24411</v>
      </c>
      <c r="F20" s="244">
        <v>75212</v>
      </c>
      <c r="G20" s="244">
        <v>459269</v>
      </c>
      <c r="H20" s="244">
        <v>67070</v>
      </c>
      <c r="I20" s="244">
        <v>12208</v>
      </c>
      <c r="J20" s="245">
        <v>118052</v>
      </c>
    </row>
    <row r="21" spans="2:10" x14ac:dyDescent="0.25">
      <c r="B21" s="243" t="s">
        <v>25</v>
      </c>
      <c r="C21" s="244">
        <v>6552</v>
      </c>
      <c r="D21" s="244">
        <v>55132</v>
      </c>
      <c r="E21" s="244">
        <v>2295</v>
      </c>
      <c r="F21" s="244">
        <v>15147</v>
      </c>
      <c r="G21" s="244">
        <v>72117</v>
      </c>
      <c r="H21" s="244">
        <v>6768</v>
      </c>
      <c r="I21" s="244">
        <v>4655</v>
      </c>
      <c r="J21" s="245">
        <v>26354</v>
      </c>
    </row>
    <row r="22" spans="2:10" x14ac:dyDescent="0.25">
      <c r="B22" s="243" t="s">
        <v>26</v>
      </c>
      <c r="C22" s="244">
        <v>14312</v>
      </c>
      <c r="D22" s="244">
        <v>183980</v>
      </c>
      <c r="E22" s="244">
        <v>13938</v>
      </c>
      <c r="F22" s="244">
        <v>54057</v>
      </c>
      <c r="G22" s="244">
        <v>231212</v>
      </c>
      <c r="H22" s="244">
        <v>53423</v>
      </c>
      <c r="I22" s="244">
        <v>11591</v>
      </c>
      <c r="J22" s="245">
        <v>79960</v>
      </c>
    </row>
    <row r="23" spans="2:10" x14ac:dyDescent="0.25">
      <c r="B23" s="246" t="s">
        <v>27</v>
      </c>
      <c r="C23" s="247">
        <v>112772</v>
      </c>
      <c r="D23" s="247">
        <v>1387216</v>
      </c>
      <c r="E23" s="247">
        <v>79699</v>
      </c>
      <c r="F23" s="247">
        <v>338329</v>
      </c>
      <c r="G23" s="247">
        <v>1908083</v>
      </c>
      <c r="H23" s="247">
        <v>273060</v>
      </c>
      <c r="I23" s="247">
        <v>70199</v>
      </c>
      <c r="J23" s="248">
        <v>521300</v>
      </c>
    </row>
    <row r="24" spans="2:10" x14ac:dyDescent="0.25">
      <c r="B24" s="243" t="s">
        <v>28</v>
      </c>
      <c r="C24" s="244">
        <v>1197</v>
      </c>
      <c r="D24" s="244">
        <v>92738</v>
      </c>
      <c r="E24" s="244">
        <v>430</v>
      </c>
      <c r="F24" s="244">
        <v>5845</v>
      </c>
      <c r="G24" s="244">
        <v>99641</v>
      </c>
      <c r="H24" s="244">
        <v>1441</v>
      </c>
      <c r="I24" s="244">
        <v>2745</v>
      </c>
      <c r="J24" s="245">
        <v>9787</v>
      </c>
    </row>
    <row r="25" spans="2:10" x14ac:dyDescent="0.25">
      <c r="B25" s="243" t="s">
        <v>29</v>
      </c>
      <c r="C25" s="244">
        <v>61</v>
      </c>
      <c r="D25" s="244">
        <v>5443</v>
      </c>
      <c r="E25" s="244">
        <v>0</v>
      </c>
      <c r="F25" s="244">
        <v>141</v>
      </c>
      <c r="G25" s="244">
        <v>6262</v>
      </c>
      <c r="H25" s="244">
        <v>0</v>
      </c>
      <c r="I25" s="244">
        <v>228</v>
      </c>
      <c r="J25" s="245">
        <v>430</v>
      </c>
    </row>
    <row r="26" spans="2:10" x14ac:dyDescent="0.25">
      <c r="B26" s="243" t="s">
        <v>30</v>
      </c>
      <c r="C26" s="244">
        <v>1</v>
      </c>
      <c r="D26" s="244">
        <v>2924</v>
      </c>
      <c r="E26" s="244">
        <v>10</v>
      </c>
      <c r="F26" s="244">
        <v>45</v>
      </c>
      <c r="G26" s="244">
        <v>3675</v>
      </c>
      <c r="H26" s="244">
        <v>50</v>
      </c>
      <c r="I26" s="244">
        <v>32</v>
      </c>
      <c r="J26" s="245">
        <v>78</v>
      </c>
    </row>
    <row r="27" spans="2:10" x14ac:dyDescent="0.25">
      <c r="B27" s="243" t="s">
        <v>31</v>
      </c>
      <c r="C27" s="244">
        <v>19</v>
      </c>
      <c r="D27" s="244">
        <v>19</v>
      </c>
      <c r="E27" s="244">
        <v>0</v>
      </c>
      <c r="F27" s="244">
        <v>48</v>
      </c>
      <c r="G27" s="244">
        <v>48</v>
      </c>
      <c r="H27" s="244">
        <v>0</v>
      </c>
      <c r="I27" s="244">
        <v>64</v>
      </c>
      <c r="J27" s="245">
        <v>131</v>
      </c>
    </row>
    <row r="28" spans="2:10" x14ac:dyDescent="0.25">
      <c r="B28" s="243" t="s">
        <v>32</v>
      </c>
      <c r="C28" s="244">
        <v>2</v>
      </c>
      <c r="D28" s="244">
        <v>2</v>
      </c>
      <c r="E28" s="244">
        <v>0</v>
      </c>
      <c r="F28" s="244">
        <v>12</v>
      </c>
      <c r="G28" s="244">
        <v>12</v>
      </c>
      <c r="H28" s="244">
        <v>0</v>
      </c>
      <c r="I28" s="244">
        <v>33</v>
      </c>
      <c r="J28" s="245">
        <v>47</v>
      </c>
    </row>
    <row r="29" spans="2:10" x14ac:dyDescent="0.25">
      <c r="B29" s="243" t="s">
        <v>33</v>
      </c>
      <c r="C29" s="244">
        <v>2</v>
      </c>
      <c r="D29" s="244">
        <v>291</v>
      </c>
      <c r="E29" s="244">
        <v>0</v>
      </c>
      <c r="F29" s="244">
        <v>2</v>
      </c>
      <c r="G29" s="244">
        <v>337</v>
      </c>
      <c r="H29" s="244">
        <v>0</v>
      </c>
      <c r="I29" s="244">
        <v>73</v>
      </c>
      <c r="J29" s="245">
        <v>77</v>
      </c>
    </row>
    <row r="30" spans="2:10" x14ac:dyDescent="0.25">
      <c r="B30" s="243" t="s">
        <v>34</v>
      </c>
      <c r="C30" s="244">
        <v>8832</v>
      </c>
      <c r="D30" s="244">
        <v>114402</v>
      </c>
      <c r="E30" s="244">
        <v>3860</v>
      </c>
      <c r="F30" s="244">
        <v>30883</v>
      </c>
      <c r="G30" s="244">
        <v>140636</v>
      </c>
      <c r="H30" s="244">
        <v>17207</v>
      </c>
      <c r="I30" s="244">
        <v>8415</v>
      </c>
      <c r="J30" s="245">
        <v>48130</v>
      </c>
    </row>
    <row r="31" spans="2:10" x14ac:dyDescent="0.25">
      <c r="B31" s="243" t="s">
        <v>35</v>
      </c>
      <c r="C31" s="244">
        <v>25799</v>
      </c>
      <c r="D31" s="244">
        <v>81965</v>
      </c>
      <c r="E31" s="244">
        <v>10</v>
      </c>
      <c r="F31" s="244">
        <v>26999</v>
      </c>
      <c r="G31" s="244">
        <v>125999</v>
      </c>
      <c r="H31" s="244">
        <v>60</v>
      </c>
      <c r="I31" s="244">
        <v>598</v>
      </c>
      <c r="J31" s="245">
        <v>53396</v>
      </c>
    </row>
    <row r="32" spans="2:10" x14ac:dyDescent="0.25">
      <c r="B32" s="243" t="s">
        <v>36</v>
      </c>
      <c r="C32" s="244">
        <v>6138</v>
      </c>
      <c r="D32" s="244">
        <v>17887</v>
      </c>
      <c r="E32" s="244">
        <v>1523</v>
      </c>
      <c r="F32" s="244">
        <v>11532</v>
      </c>
      <c r="G32" s="244">
        <v>22090</v>
      </c>
      <c r="H32" s="244">
        <v>4227</v>
      </c>
      <c r="I32" s="244">
        <v>3299</v>
      </c>
      <c r="J32" s="245">
        <v>20969</v>
      </c>
    </row>
    <row r="33" spans="2:10" x14ac:dyDescent="0.25">
      <c r="B33" s="243" t="s">
        <v>37</v>
      </c>
      <c r="C33" s="244">
        <v>290</v>
      </c>
      <c r="D33" s="244">
        <v>25992</v>
      </c>
      <c r="E33" s="244">
        <v>24</v>
      </c>
      <c r="F33" s="244">
        <v>1824</v>
      </c>
      <c r="G33" s="244">
        <v>30046</v>
      </c>
      <c r="H33" s="244">
        <v>149</v>
      </c>
      <c r="I33" s="244">
        <v>63</v>
      </c>
      <c r="J33" s="245">
        <v>2177</v>
      </c>
    </row>
    <row r="34" spans="2:10" x14ac:dyDescent="0.25">
      <c r="B34" s="243" t="s">
        <v>38</v>
      </c>
      <c r="C34" s="244">
        <v>0</v>
      </c>
      <c r="D34" s="244">
        <v>0</v>
      </c>
      <c r="E34" s="244">
        <v>0</v>
      </c>
      <c r="F34" s="244">
        <v>0</v>
      </c>
      <c r="G34" s="244">
        <v>0</v>
      </c>
      <c r="H34" s="244">
        <v>0</v>
      </c>
      <c r="I34" s="244">
        <v>0</v>
      </c>
      <c r="J34" s="245">
        <v>0</v>
      </c>
    </row>
    <row r="35" spans="2:10" x14ac:dyDescent="0.25">
      <c r="B35" s="243" t="s">
        <v>39</v>
      </c>
      <c r="C35" s="244">
        <v>87</v>
      </c>
      <c r="D35" s="244">
        <v>87</v>
      </c>
      <c r="E35" s="244">
        <v>27</v>
      </c>
      <c r="F35" s="244">
        <v>672</v>
      </c>
      <c r="G35" s="244">
        <v>672</v>
      </c>
      <c r="H35" s="244">
        <v>106</v>
      </c>
      <c r="I35" s="244">
        <v>29</v>
      </c>
      <c r="J35" s="245">
        <v>788</v>
      </c>
    </row>
    <row r="36" spans="2:10" x14ac:dyDescent="0.25">
      <c r="B36" s="243" t="s">
        <v>40</v>
      </c>
      <c r="C36" s="244">
        <v>10</v>
      </c>
      <c r="D36" s="244">
        <v>10</v>
      </c>
      <c r="E36" s="244">
        <v>10</v>
      </c>
      <c r="F36" s="244">
        <v>101</v>
      </c>
      <c r="G36" s="244">
        <v>101</v>
      </c>
      <c r="H36" s="244">
        <v>101</v>
      </c>
      <c r="I36" s="244">
        <v>0</v>
      </c>
      <c r="J36" s="245">
        <v>111</v>
      </c>
    </row>
    <row r="37" spans="2:10" x14ac:dyDescent="0.25">
      <c r="B37" s="243" t="s">
        <v>41</v>
      </c>
      <c r="C37" s="244">
        <v>566</v>
      </c>
      <c r="D37" s="244">
        <v>13682</v>
      </c>
      <c r="E37" s="244">
        <v>326</v>
      </c>
      <c r="F37" s="244">
        <v>7929</v>
      </c>
      <c r="G37" s="244">
        <v>16812</v>
      </c>
      <c r="H37" s="244">
        <v>6569</v>
      </c>
      <c r="I37" s="244">
        <v>702</v>
      </c>
      <c r="J37" s="245">
        <v>9197</v>
      </c>
    </row>
    <row r="38" spans="2:10" x14ac:dyDescent="0.25">
      <c r="B38" s="243" t="s">
        <v>42</v>
      </c>
      <c r="C38" s="244">
        <v>93</v>
      </c>
      <c r="D38" s="244">
        <v>99</v>
      </c>
      <c r="E38" s="244">
        <v>93</v>
      </c>
      <c r="F38" s="244">
        <v>4</v>
      </c>
      <c r="G38" s="244">
        <v>4</v>
      </c>
      <c r="H38" s="244">
        <v>131</v>
      </c>
      <c r="I38" s="244">
        <v>1</v>
      </c>
      <c r="J38" s="245">
        <v>98</v>
      </c>
    </row>
    <row r="39" spans="2:10" x14ac:dyDescent="0.25">
      <c r="B39" s="243" t="s">
        <v>43</v>
      </c>
      <c r="C39" s="244">
        <v>960</v>
      </c>
      <c r="D39" s="244">
        <v>114292</v>
      </c>
      <c r="E39" s="244">
        <v>388</v>
      </c>
      <c r="F39" s="244">
        <v>3622</v>
      </c>
      <c r="G39" s="244">
        <v>124770</v>
      </c>
      <c r="H39" s="244">
        <v>1010</v>
      </c>
      <c r="I39" s="244">
        <v>479</v>
      </c>
      <c r="J39" s="245">
        <v>5061</v>
      </c>
    </row>
    <row r="40" spans="2:10" x14ac:dyDescent="0.25">
      <c r="B40" s="243" t="s">
        <v>44</v>
      </c>
      <c r="C40" s="244">
        <v>0</v>
      </c>
      <c r="D40" s="244">
        <v>0</v>
      </c>
      <c r="E40" s="244">
        <v>0</v>
      </c>
      <c r="F40" s="244">
        <v>0</v>
      </c>
      <c r="G40" s="244">
        <v>0</v>
      </c>
      <c r="H40" s="244">
        <v>0</v>
      </c>
      <c r="I40" s="244">
        <v>0</v>
      </c>
      <c r="J40" s="245">
        <v>0</v>
      </c>
    </row>
    <row r="41" spans="2:10" x14ac:dyDescent="0.25">
      <c r="B41" s="243" t="s">
        <v>45</v>
      </c>
      <c r="C41" s="244">
        <v>43</v>
      </c>
      <c r="D41" s="244">
        <v>6399</v>
      </c>
      <c r="E41" s="244">
        <v>1</v>
      </c>
      <c r="F41" s="244">
        <v>68</v>
      </c>
      <c r="G41" s="244">
        <v>7775</v>
      </c>
      <c r="H41" s="244">
        <v>1</v>
      </c>
      <c r="I41" s="244">
        <v>1</v>
      </c>
      <c r="J41" s="245">
        <v>112</v>
      </c>
    </row>
    <row r="42" spans="2:10" x14ac:dyDescent="0.25">
      <c r="B42" s="243" t="s">
        <v>46</v>
      </c>
      <c r="C42" s="244">
        <v>19</v>
      </c>
      <c r="D42" s="244">
        <v>19</v>
      </c>
      <c r="E42" s="244">
        <v>0</v>
      </c>
      <c r="F42" s="244">
        <v>48</v>
      </c>
      <c r="G42" s="244">
        <v>48</v>
      </c>
      <c r="H42" s="244">
        <v>0</v>
      </c>
      <c r="I42" s="244">
        <v>64</v>
      </c>
      <c r="J42" s="245">
        <v>131</v>
      </c>
    </row>
    <row r="43" spans="2:10" x14ac:dyDescent="0.25">
      <c r="B43" s="243" t="s">
        <v>47</v>
      </c>
      <c r="C43" s="244">
        <v>85</v>
      </c>
      <c r="D43" s="244">
        <v>58035</v>
      </c>
      <c r="E43" s="244">
        <v>39</v>
      </c>
      <c r="F43" s="244">
        <v>141</v>
      </c>
      <c r="G43" s="244">
        <v>64174</v>
      </c>
      <c r="H43" s="244">
        <v>59</v>
      </c>
      <c r="I43" s="244">
        <v>71</v>
      </c>
      <c r="J43" s="245">
        <v>297</v>
      </c>
    </row>
    <row r="44" spans="2:10" x14ac:dyDescent="0.25">
      <c r="B44" s="246" t="s">
        <v>48</v>
      </c>
      <c r="C44" s="247">
        <v>44204</v>
      </c>
      <c r="D44" s="247">
        <v>534286</v>
      </c>
      <c r="E44" s="247">
        <v>6741</v>
      </c>
      <c r="F44" s="247">
        <v>89916</v>
      </c>
      <c r="G44" s="247">
        <v>643102</v>
      </c>
      <c r="H44" s="247">
        <v>31111</v>
      </c>
      <c r="I44" s="247">
        <v>16897</v>
      </c>
      <c r="J44" s="248">
        <v>151017</v>
      </c>
    </row>
    <row r="45" spans="2:10" x14ac:dyDescent="0.25">
      <c r="B45" s="243" t="s">
        <v>54</v>
      </c>
      <c r="C45" s="244">
        <v>269</v>
      </c>
      <c r="D45" s="244">
        <v>269</v>
      </c>
      <c r="E45" s="244">
        <v>99</v>
      </c>
      <c r="F45" s="244">
        <v>454</v>
      </c>
      <c r="G45" s="244">
        <v>454</v>
      </c>
      <c r="H45" s="244">
        <v>243</v>
      </c>
      <c r="I45" s="244">
        <v>484</v>
      </c>
      <c r="J45" s="245">
        <v>1207</v>
      </c>
    </row>
    <row r="46" spans="2:10" x14ac:dyDescent="0.25">
      <c r="B46" s="243" t="s">
        <v>55</v>
      </c>
      <c r="C46" s="244">
        <v>126</v>
      </c>
      <c r="D46" s="244">
        <v>0</v>
      </c>
      <c r="E46" s="244">
        <v>0</v>
      </c>
      <c r="F46" s="244">
        <v>995</v>
      </c>
      <c r="G46" s="244">
        <v>0</v>
      </c>
      <c r="H46" s="244">
        <v>0</v>
      </c>
      <c r="I46" s="244">
        <v>142</v>
      </c>
      <c r="J46" s="245">
        <v>1263</v>
      </c>
    </row>
    <row r="47" spans="2:10" x14ac:dyDescent="0.25">
      <c r="B47" s="243" t="s">
        <v>56</v>
      </c>
      <c r="C47" s="244">
        <v>0</v>
      </c>
      <c r="D47" s="244">
        <v>0</v>
      </c>
      <c r="E47" s="244">
        <v>0</v>
      </c>
      <c r="F47" s="244">
        <v>0</v>
      </c>
      <c r="G47" s="244">
        <v>0</v>
      </c>
      <c r="H47" s="244">
        <v>0</v>
      </c>
      <c r="I47" s="244">
        <v>0</v>
      </c>
      <c r="J47" s="245">
        <v>0</v>
      </c>
    </row>
    <row r="48" spans="2:10" x14ac:dyDescent="0.25">
      <c r="B48" s="243" t="s">
        <v>57</v>
      </c>
      <c r="C48" s="244">
        <v>0</v>
      </c>
      <c r="D48" s="244">
        <v>0</v>
      </c>
      <c r="E48" s="244">
        <v>0</v>
      </c>
      <c r="F48" s="244">
        <v>117</v>
      </c>
      <c r="G48" s="244">
        <v>117</v>
      </c>
      <c r="H48" s="244">
        <v>47</v>
      </c>
      <c r="I48" s="244">
        <v>285</v>
      </c>
      <c r="J48" s="245">
        <v>402</v>
      </c>
    </row>
    <row r="49" spans="2:10" x14ac:dyDescent="0.25">
      <c r="B49" s="243" t="s">
        <v>58</v>
      </c>
      <c r="C49" s="244">
        <v>0</v>
      </c>
      <c r="D49" s="244">
        <v>0</v>
      </c>
      <c r="E49" s="244">
        <v>0</v>
      </c>
      <c r="F49" s="244">
        <v>0</v>
      </c>
      <c r="G49" s="244">
        <v>0</v>
      </c>
      <c r="H49" s="244">
        <v>0</v>
      </c>
      <c r="I49" s="244">
        <v>0</v>
      </c>
      <c r="J49" s="245">
        <v>0</v>
      </c>
    </row>
    <row r="50" spans="2:10" x14ac:dyDescent="0.25">
      <c r="B50" s="243" t="s">
        <v>59</v>
      </c>
      <c r="C50" s="244">
        <v>2</v>
      </c>
      <c r="D50" s="244">
        <v>0</v>
      </c>
      <c r="E50" s="244">
        <v>0</v>
      </c>
      <c r="F50" s="244">
        <v>1</v>
      </c>
      <c r="G50" s="244">
        <v>0</v>
      </c>
      <c r="H50" s="244">
        <v>0</v>
      </c>
      <c r="I50" s="244">
        <v>270</v>
      </c>
      <c r="J50" s="245">
        <v>273</v>
      </c>
    </row>
    <row r="51" spans="2:10" x14ac:dyDescent="0.25">
      <c r="B51" s="243" t="s">
        <v>60</v>
      </c>
      <c r="C51" s="244">
        <v>0</v>
      </c>
      <c r="D51" s="244">
        <v>0</v>
      </c>
      <c r="E51" s="244">
        <v>0</v>
      </c>
      <c r="F51" s="244">
        <v>0</v>
      </c>
      <c r="G51" s="244">
        <v>0</v>
      </c>
      <c r="H51" s="244">
        <v>0</v>
      </c>
      <c r="I51" s="244">
        <v>0</v>
      </c>
      <c r="J51" s="245">
        <v>0</v>
      </c>
    </row>
    <row r="52" spans="2:10" x14ac:dyDescent="0.25">
      <c r="B52" s="246" t="s">
        <v>61</v>
      </c>
      <c r="C52" s="247">
        <v>397</v>
      </c>
      <c r="D52" s="247">
        <v>269</v>
      </c>
      <c r="E52" s="247">
        <v>99</v>
      </c>
      <c r="F52" s="247">
        <v>1567</v>
      </c>
      <c r="G52" s="247">
        <v>571</v>
      </c>
      <c r="H52" s="247">
        <v>290</v>
      </c>
      <c r="I52" s="247">
        <v>1181</v>
      </c>
      <c r="J52" s="248">
        <v>3145</v>
      </c>
    </row>
    <row r="53" spans="2:10" x14ac:dyDescent="0.25">
      <c r="B53" s="243" t="s">
        <v>49</v>
      </c>
      <c r="C53" s="244">
        <v>651</v>
      </c>
      <c r="D53" s="244">
        <v>36269</v>
      </c>
      <c r="E53" s="244">
        <v>567</v>
      </c>
      <c r="F53" s="244">
        <v>1651</v>
      </c>
      <c r="G53" s="244">
        <v>25358</v>
      </c>
      <c r="H53" s="244">
        <v>1508</v>
      </c>
      <c r="I53" s="244">
        <v>51</v>
      </c>
      <c r="J53" s="245">
        <v>2353</v>
      </c>
    </row>
    <row r="54" spans="2:10" x14ac:dyDescent="0.25">
      <c r="B54" s="243" t="s">
        <v>50</v>
      </c>
      <c r="C54" s="244">
        <v>349</v>
      </c>
      <c r="D54" s="244">
        <v>349</v>
      </c>
      <c r="E54" s="244">
        <v>281</v>
      </c>
      <c r="F54" s="244">
        <v>1473</v>
      </c>
      <c r="G54" s="244">
        <v>1473</v>
      </c>
      <c r="H54" s="244">
        <v>1155</v>
      </c>
      <c r="I54" s="244">
        <v>164</v>
      </c>
      <c r="J54" s="245">
        <v>1986</v>
      </c>
    </row>
    <row r="55" spans="2:10" x14ac:dyDescent="0.25">
      <c r="B55" s="243" t="s">
        <v>51</v>
      </c>
      <c r="C55" s="244">
        <v>376</v>
      </c>
      <c r="D55" s="244">
        <v>0</v>
      </c>
      <c r="E55" s="244">
        <v>0</v>
      </c>
      <c r="F55" s="244">
        <v>1760</v>
      </c>
      <c r="G55" s="244">
        <v>0</v>
      </c>
      <c r="H55" s="244">
        <v>0</v>
      </c>
      <c r="I55" s="244">
        <v>239</v>
      </c>
      <c r="J55" s="245">
        <v>2375</v>
      </c>
    </row>
    <row r="56" spans="2:10" x14ac:dyDescent="0.25">
      <c r="B56" s="243" t="s">
        <v>52</v>
      </c>
      <c r="C56" s="244">
        <v>29</v>
      </c>
      <c r="D56" s="244">
        <v>15</v>
      </c>
      <c r="E56" s="244">
        <v>15</v>
      </c>
      <c r="F56" s="244">
        <v>39</v>
      </c>
      <c r="G56" s="244">
        <v>19</v>
      </c>
      <c r="H56" s="244">
        <v>19</v>
      </c>
      <c r="I56" s="244">
        <v>10</v>
      </c>
      <c r="J56" s="245">
        <v>78</v>
      </c>
    </row>
    <row r="57" spans="2:10" x14ac:dyDescent="0.25">
      <c r="B57" s="246" t="s">
        <v>53</v>
      </c>
      <c r="C57" s="247">
        <v>1405</v>
      </c>
      <c r="D57" s="247">
        <v>36633</v>
      </c>
      <c r="E57" s="247">
        <v>863</v>
      </c>
      <c r="F57" s="247">
        <v>4923</v>
      </c>
      <c r="G57" s="247">
        <v>26850</v>
      </c>
      <c r="H57" s="247">
        <v>2682</v>
      </c>
      <c r="I57" s="247">
        <v>464</v>
      </c>
      <c r="J57" s="248">
        <v>6792</v>
      </c>
    </row>
    <row r="58" spans="2:10" ht="15.75" thickBot="1" x14ac:dyDescent="0.3">
      <c r="B58" s="249" t="s">
        <v>13</v>
      </c>
      <c r="C58" s="250">
        <v>158778</v>
      </c>
      <c r="D58" s="250">
        <v>1958404</v>
      </c>
      <c r="E58" s="250">
        <v>87402</v>
      </c>
      <c r="F58" s="250">
        <v>434735</v>
      </c>
      <c r="G58" s="250">
        <v>2578606</v>
      </c>
      <c r="H58" s="250">
        <v>307143</v>
      </c>
      <c r="I58" s="250">
        <v>88741</v>
      </c>
      <c r="J58" s="251">
        <v>682254</v>
      </c>
    </row>
  </sheetData>
  <mergeCells count="3">
    <mergeCell ref="B4:D4"/>
    <mergeCell ref="B6:C6"/>
    <mergeCell ref="H5:I5"/>
  </mergeCells>
  <pageMargins left="0.7" right="0.7" top="0.75" bottom="0.75" header="0.3" footer="0.3"/>
  <pageSetup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3:O60"/>
  <sheetViews>
    <sheetView workbookViewId="0">
      <selection activeCell="Q39" sqref="Q39"/>
    </sheetView>
  </sheetViews>
  <sheetFormatPr defaultRowHeight="15" x14ac:dyDescent="0.25"/>
  <cols>
    <col min="3" max="3" width="30.140625" customWidth="1"/>
  </cols>
  <sheetData>
    <row r="3" spans="2:15" ht="15.75" x14ac:dyDescent="0.25">
      <c r="B3" s="256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66" t="s">
        <v>293</v>
      </c>
      <c r="N3" s="200"/>
      <c r="O3" s="200"/>
    </row>
    <row r="4" spans="2:15" ht="15.75" x14ac:dyDescent="0.25">
      <c r="B4" s="258"/>
      <c r="C4" s="257" t="s">
        <v>292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</row>
    <row r="5" spans="2:15" ht="5.25" customHeight="1" x14ac:dyDescent="0.25">
      <c r="B5" s="258"/>
      <c r="C5" s="257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</row>
    <row r="6" spans="2:15" ht="15.75" x14ac:dyDescent="0.25">
      <c r="B6" s="258"/>
      <c r="C6" s="257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</row>
    <row r="7" spans="2:15" ht="15.75" x14ac:dyDescent="0.25">
      <c r="B7" s="470" t="s">
        <v>281</v>
      </c>
      <c r="C7" s="473" t="s">
        <v>282</v>
      </c>
      <c r="D7" s="478" t="s">
        <v>106</v>
      </c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8"/>
    </row>
    <row r="8" spans="2:15" ht="15.75" customHeight="1" x14ac:dyDescent="0.25">
      <c r="B8" s="471"/>
      <c r="C8" s="474"/>
      <c r="D8" s="478" t="s">
        <v>283</v>
      </c>
      <c r="E8" s="478"/>
      <c r="F8" s="478" t="s">
        <v>284</v>
      </c>
      <c r="G8" s="478"/>
      <c r="H8" s="476" t="s">
        <v>285</v>
      </c>
      <c r="I8" s="477"/>
      <c r="J8" s="476" t="s">
        <v>286</v>
      </c>
      <c r="K8" s="477"/>
      <c r="L8" s="476" t="s">
        <v>287</v>
      </c>
      <c r="M8" s="476"/>
      <c r="N8" s="476" t="s">
        <v>288</v>
      </c>
      <c r="O8" s="477"/>
    </row>
    <row r="9" spans="2:15" ht="25.5" x14ac:dyDescent="0.25">
      <c r="B9" s="472"/>
      <c r="C9" s="475"/>
      <c r="D9" s="260" t="s">
        <v>289</v>
      </c>
      <c r="E9" s="260" t="s">
        <v>220</v>
      </c>
      <c r="F9" s="260" t="s">
        <v>289</v>
      </c>
      <c r="G9" s="260" t="s">
        <v>220</v>
      </c>
      <c r="H9" s="260" t="s">
        <v>289</v>
      </c>
      <c r="I9" s="260" t="s">
        <v>220</v>
      </c>
      <c r="J9" s="260" t="s">
        <v>289</v>
      </c>
      <c r="K9" s="260" t="s">
        <v>220</v>
      </c>
      <c r="L9" s="260" t="s">
        <v>289</v>
      </c>
      <c r="M9" s="260" t="s">
        <v>220</v>
      </c>
      <c r="N9" s="261" t="s">
        <v>290</v>
      </c>
      <c r="O9" s="261" t="s">
        <v>291</v>
      </c>
    </row>
    <row r="10" spans="2:15" ht="15.75" x14ac:dyDescent="0.25">
      <c r="B10" s="262">
        <v>1</v>
      </c>
      <c r="C10" s="263" t="s">
        <v>141</v>
      </c>
      <c r="D10" s="204">
        <v>0</v>
      </c>
      <c r="E10" s="204">
        <v>0</v>
      </c>
      <c r="F10" s="204">
        <v>0</v>
      </c>
      <c r="G10" s="204">
        <v>0</v>
      </c>
      <c r="H10" s="204">
        <v>0</v>
      </c>
      <c r="I10" s="204">
        <v>0</v>
      </c>
      <c r="J10" s="204">
        <v>0</v>
      </c>
      <c r="K10" s="204">
        <v>0</v>
      </c>
      <c r="L10" s="204">
        <v>0</v>
      </c>
      <c r="M10" s="204">
        <v>0</v>
      </c>
      <c r="N10" s="204">
        <v>0</v>
      </c>
      <c r="O10" s="204">
        <v>0</v>
      </c>
    </row>
    <row r="11" spans="2:15" ht="15.75" x14ac:dyDescent="0.25">
      <c r="B11" s="262">
        <v>2</v>
      </c>
      <c r="C11" s="263" t="s">
        <v>142</v>
      </c>
      <c r="D11" s="204">
        <v>0</v>
      </c>
      <c r="E11" s="204">
        <v>0</v>
      </c>
      <c r="F11" s="204">
        <v>0</v>
      </c>
      <c r="G11" s="204">
        <v>0</v>
      </c>
      <c r="H11" s="204">
        <v>0</v>
      </c>
      <c r="I11" s="204">
        <v>0</v>
      </c>
      <c r="J11" s="204">
        <v>0</v>
      </c>
      <c r="K11" s="204">
        <v>0</v>
      </c>
      <c r="L11" s="204">
        <v>0</v>
      </c>
      <c r="M11" s="204">
        <v>0</v>
      </c>
      <c r="N11" s="204">
        <v>0</v>
      </c>
      <c r="O11" s="204">
        <v>0</v>
      </c>
    </row>
    <row r="12" spans="2:15" ht="15.75" x14ac:dyDescent="0.25">
      <c r="B12" s="262">
        <v>3</v>
      </c>
      <c r="C12" s="263" t="s">
        <v>143</v>
      </c>
      <c r="D12" s="204">
        <v>0</v>
      </c>
      <c r="E12" s="204">
        <v>0</v>
      </c>
      <c r="F12" s="204">
        <v>0</v>
      </c>
      <c r="G12" s="204">
        <v>0</v>
      </c>
      <c r="H12" s="204">
        <v>0</v>
      </c>
      <c r="I12" s="204">
        <v>0</v>
      </c>
      <c r="J12" s="204">
        <v>0</v>
      </c>
      <c r="K12" s="204">
        <v>0</v>
      </c>
      <c r="L12" s="204">
        <v>0</v>
      </c>
      <c r="M12" s="204">
        <v>0</v>
      </c>
      <c r="N12" s="204">
        <v>0</v>
      </c>
      <c r="O12" s="204">
        <v>0</v>
      </c>
    </row>
    <row r="13" spans="2:15" ht="15.75" x14ac:dyDescent="0.25">
      <c r="B13" s="264">
        <v>4</v>
      </c>
      <c r="C13" s="131" t="s">
        <v>144</v>
      </c>
      <c r="D13" s="204">
        <v>0</v>
      </c>
      <c r="E13" s="204">
        <v>0</v>
      </c>
      <c r="F13" s="204">
        <v>0</v>
      </c>
      <c r="G13" s="204">
        <v>0</v>
      </c>
      <c r="H13" s="204">
        <v>0</v>
      </c>
      <c r="I13" s="204">
        <v>0</v>
      </c>
      <c r="J13" s="204">
        <v>0</v>
      </c>
      <c r="K13" s="204">
        <v>0</v>
      </c>
      <c r="L13" s="204">
        <v>0</v>
      </c>
      <c r="M13" s="204">
        <v>0</v>
      </c>
      <c r="N13" s="204">
        <v>0</v>
      </c>
      <c r="O13" s="204">
        <v>0</v>
      </c>
    </row>
    <row r="14" spans="2:15" ht="15.75" x14ac:dyDescent="0.25">
      <c r="B14" s="264">
        <v>5</v>
      </c>
      <c r="C14" s="131" t="s">
        <v>145</v>
      </c>
      <c r="D14" s="204">
        <v>3</v>
      </c>
      <c r="E14" s="204">
        <v>600</v>
      </c>
      <c r="F14" s="204">
        <v>3</v>
      </c>
      <c r="G14" s="204">
        <v>600</v>
      </c>
      <c r="H14" s="204">
        <v>3</v>
      </c>
      <c r="I14" s="204">
        <v>600</v>
      </c>
      <c r="J14" s="204">
        <v>0</v>
      </c>
      <c r="K14" s="204">
        <v>0</v>
      </c>
      <c r="L14" s="204">
        <v>0</v>
      </c>
      <c r="M14" s="204">
        <v>0</v>
      </c>
      <c r="N14" s="204">
        <v>0</v>
      </c>
      <c r="O14" s="204">
        <v>0</v>
      </c>
    </row>
    <row r="15" spans="2:15" ht="15.75" x14ac:dyDescent="0.25">
      <c r="B15" s="264">
        <v>6</v>
      </c>
      <c r="C15" s="131" t="s">
        <v>146</v>
      </c>
      <c r="D15" s="204">
        <v>4</v>
      </c>
      <c r="E15" s="204">
        <v>400</v>
      </c>
      <c r="F15" s="204">
        <v>4</v>
      </c>
      <c r="G15" s="204">
        <v>400</v>
      </c>
      <c r="H15" s="204">
        <v>4</v>
      </c>
      <c r="I15" s="204">
        <v>400</v>
      </c>
      <c r="J15" s="204">
        <v>0</v>
      </c>
      <c r="K15" s="204">
        <v>0</v>
      </c>
      <c r="L15" s="204">
        <v>0</v>
      </c>
      <c r="M15" s="204">
        <v>0</v>
      </c>
      <c r="N15" s="204">
        <v>0</v>
      </c>
      <c r="O15" s="204">
        <v>0</v>
      </c>
    </row>
    <row r="16" spans="2:15" ht="15.75" x14ac:dyDescent="0.25">
      <c r="B16" s="264">
        <v>7</v>
      </c>
      <c r="C16" s="131" t="s">
        <v>147</v>
      </c>
      <c r="D16" s="204">
        <v>0</v>
      </c>
      <c r="E16" s="204">
        <v>0</v>
      </c>
      <c r="F16" s="204">
        <v>0</v>
      </c>
      <c r="G16" s="204">
        <v>0</v>
      </c>
      <c r="H16" s="204">
        <v>0</v>
      </c>
      <c r="I16" s="204">
        <v>0</v>
      </c>
      <c r="J16" s="204">
        <v>0</v>
      </c>
      <c r="K16" s="204">
        <v>0</v>
      </c>
      <c r="L16" s="204">
        <v>0</v>
      </c>
      <c r="M16" s="204">
        <v>0</v>
      </c>
      <c r="N16" s="204">
        <v>0</v>
      </c>
      <c r="O16" s="204">
        <v>0</v>
      </c>
    </row>
    <row r="17" spans="2:15" ht="15.75" x14ac:dyDescent="0.25">
      <c r="B17" s="264">
        <v>8</v>
      </c>
      <c r="C17" s="131" t="s">
        <v>148</v>
      </c>
      <c r="D17" s="204">
        <v>0</v>
      </c>
      <c r="E17" s="204">
        <v>0</v>
      </c>
      <c r="F17" s="204">
        <v>0</v>
      </c>
      <c r="G17" s="204">
        <v>0</v>
      </c>
      <c r="H17" s="204">
        <v>0</v>
      </c>
      <c r="I17" s="204">
        <v>0</v>
      </c>
      <c r="J17" s="204">
        <v>0</v>
      </c>
      <c r="K17" s="204">
        <v>0</v>
      </c>
      <c r="L17" s="204">
        <v>0</v>
      </c>
      <c r="M17" s="204">
        <v>0</v>
      </c>
      <c r="N17" s="204">
        <v>0</v>
      </c>
      <c r="O17" s="204">
        <v>0</v>
      </c>
    </row>
    <row r="18" spans="2:15" ht="15.75" x14ac:dyDescent="0.25">
      <c r="B18" s="264">
        <v>9</v>
      </c>
      <c r="C18" s="131" t="s">
        <v>149</v>
      </c>
      <c r="D18" s="204">
        <v>0</v>
      </c>
      <c r="E18" s="204">
        <v>0</v>
      </c>
      <c r="F18" s="204">
        <v>0</v>
      </c>
      <c r="G18" s="204">
        <v>0</v>
      </c>
      <c r="H18" s="204">
        <v>0</v>
      </c>
      <c r="I18" s="204">
        <v>0</v>
      </c>
      <c r="J18" s="204">
        <v>0</v>
      </c>
      <c r="K18" s="204">
        <v>0</v>
      </c>
      <c r="L18" s="204">
        <v>0</v>
      </c>
      <c r="M18" s="204">
        <v>0</v>
      </c>
      <c r="N18" s="204">
        <v>0</v>
      </c>
      <c r="O18" s="204">
        <v>0</v>
      </c>
    </row>
    <row r="19" spans="2:15" ht="15.75" x14ac:dyDescent="0.25">
      <c r="B19" s="264">
        <v>10</v>
      </c>
      <c r="C19" s="131" t="s">
        <v>150</v>
      </c>
      <c r="D19" s="204">
        <v>5</v>
      </c>
      <c r="E19" s="204">
        <v>500</v>
      </c>
      <c r="F19" s="204">
        <v>5</v>
      </c>
      <c r="G19" s="204">
        <v>500</v>
      </c>
      <c r="H19" s="204">
        <v>5</v>
      </c>
      <c r="I19" s="204">
        <v>500</v>
      </c>
      <c r="J19" s="204">
        <v>0</v>
      </c>
      <c r="K19" s="204">
        <v>0</v>
      </c>
      <c r="L19" s="204">
        <v>0</v>
      </c>
      <c r="M19" s="204">
        <v>0</v>
      </c>
      <c r="N19" s="204">
        <v>0</v>
      </c>
      <c r="O19" s="204">
        <v>0</v>
      </c>
    </row>
    <row r="20" spans="2:15" ht="15.75" x14ac:dyDescent="0.25">
      <c r="B20" s="259">
        <v>11</v>
      </c>
      <c r="C20" s="204" t="s">
        <v>151</v>
      </c>
      <c r="D20" s="204">
        <v>0</v>
      </c>
      <c r="E20" s="204">
        <v>0</v>
      </c>
      <c r="F20" s="204">
        <v>0</v>
      </c>
      <c r="G20" s="204">
        <v>0</v>
      </c>
      <c r="H20" s="204">
        <v>0</v>
      </c>
      <c r="I20" s="204">
        <v>0</v>
      </c>
      <c r="J20" s="204">
        <v>0</v>
      </c>
      <c r="K20" s="204">
        <v>0</v>
      </c>
      <c r="L20" s="204">
        <v>0</v>
      </c>
      <c r="M20" s="204">
        <v>0</v>
      </c>
      <c r="N20" s="204">
        <v>0</v>
      </c>
      <c r="O20" s="204">
        <v>0</v>
      </c>
    </row>
    <row r="21" spans="2:15" ht="15.75" x14ac:dyDescent="0.25">
      <c r="B21" s="259">
        <v>12</v>
      </c>
      <c r="C21" s="204" t="s">
        <v>152</v>
      </c>
      <c r="D21" s="204">
        <v>0</v>
      </c>
      <c r="E21" s="204">
        <v>0</v>
      </c>
      <c r="F21" s="204">
        <v>0</v>
      </c>
      <c r="G21" s="204">
        <v>0</v>
      </c>
      <c r="H21" s="204">
        <v>0</v>
      </c>
      <c r="I21" s="204">
        <v>0</v>
      </c>
      <c r="J21" s="204">
        <v>0</v>
      </c>
      <c r="K21" s="204">
        <v>0</v>
      </c>
      <c r="L21" s="204">
        <v>0</v>
      </c>
      <c r="M21" s="204">
        <v>0</v>
      </c>
      <c r="N21" s="204">
        <v>0</v>
      </c>
      <c r="O21" s="204">
        <v>0</v>
      </c>
    </row>
    <row r="22" spans="2:15" ht="15.75" x14ac:dyDescent="0.25">
      <c r="B22" s="469" t="s">
        <v>153</v>
      </c>
      <c r="C22" s="469"/>
      <c r="D22" s="265">
        <v>12</v>
      </c>
      <c r="E22" s="265">
        <v>1500</v>
      </c>
      <c r="F22" s="265">
        <v>12</v>
      </c>
      <c r="G22" s="265">
        <v>1500</v>
      </c>
      <c r="H22" s="265">
        <v>12</v>
      </c>
      <c r="I22" s="265">
        <v>1500</v>
      </c>
      <c r="J22" s="265">
        <v>0</v>
      </c>
      <c r="K22" s="265">
        <v>0</v>
      </c>
      <c r="L22" s="265">
        <v>0</v>
      </c>
      <c r="M22" s="265">
        <v>0</v>
      </c>
      <c r="N22" s="265">
        <v>0</v>
      </c>
      <c r="O22" s="265">
        <v>0</v>
      </c>
    </row>
    <row r="23" spans="2:15" ht="15.75" x14ac:dyDescent="0.25">
      <c r="B23" s="259">
        <v>13</v>
      </c>
      <c r="C23" s="204" t="s">
        <v>154</v>
      </c>
      <c r="D23" s="204">
        <v>0</v>
      </c>
      <c r="E23" s="204">
        <v>0</v>
      </c>
      <c r="F23" s="204">
        <v>0</v>
      </c>
      <c r="G23" s="204">
        <v>0</v>
      </c>
      <c r="H23" s="204">
        <v>0</v>
      </c>
      <c r="I23" s="204">
        <v>0</v>
      </c>
      <c r="J23" s="204">
        <v>0</v>
      </c>
      <c r="K23" s="204">
        <v>0</v>
      </c>
      <c r="L23" s="204">
        <v>0</v>
      </c>
      <c r="M23" s="204">
        <v>0</v>
      </c>
      <c r="N23" s="204">
        <v>0</v>
      </c>
      <c r="O23" s="204">
        <v>0</v>
      </c>
    </row>
    <row r="24" spans="2:15" ht="15.75" x14ac:dyDescent="0.25">
      <c r="B24" s="259">
        <v>14</v>
      </c>
      <c r="C24" s="204" t="s">
        <v>155</v>
      </c>
      <c r="D24" s="204">
        <v>0</v>
      </c>
      <c r="E24" s="204">
        <v>0</v>
      </c>
      <c r="F24" s="204">
        <v>0</v>
      </c>
      <c r="G24" s="204">
        <v>0</v>
      </c>
      <c r="H24" s="204">
        <v>0</v>
      </c>
      <c r="I24" s="204">
        <v>0</v>
      </c>
      <c r="J24" s="204">
        <v>0</v>
      </c>
      <c r="K24" s="204">
        <v>0</v>
      </c>
      <c r="L24" s="204">
        <v>0</v>
      </c>
      <c r="M24" s="204">
        <v>0</v>
      </c>
      <c r="N24" s="204">
        <v>0</v>
      </c>
      <c r="O24" s="204">
        <v>0</v>
      </c>
    </row>
    <row r="25" spans="2:15" ht="15.75" x14ac:dyDescent="0.25">
      <c r="B25" s="259">
        <v>15</v>
      </c>
      <c r="C25" s="204" t="s">
        <v>156</v>
      </c>
      <c r="D25" s="204">
        <v>0</v>
      </c>
      <c r="E25" s="204">
        <v>0</v>
      </c>
      <c r="F25" s="204">
        <v>0</v>
      </c>
      <c r="G25" s="204">
        <v>0</v>
      </c>
      <c r="H25" s="204">
        <v>0</v>
      </c>
      <c r="I25" s="204">
        <v>0</v>
      </c>
      <c r="J25" s="204">
        <v>0</v>
      </c>
      <c r="K25" s="204">
        <v>0</v>
      </c>
      <c r="L25" s="204">
        <v>0</v>
      </c>
      <c r="M25" s="204">
        <v>0</v>
      </c>
      <c r="N25" s="204">
        <v>0</v>
      </c>
      <c r="O25" s="204">
        <v>0</v>
      </c>
    </row>
    <row r="26" spans="2:15" ht="15.75" x14ac:dyDescent="0.25">
      <c r="B26" s="259">
        <v>16</v>
      </c>
      <c r="C26" s="204" t="s">
        <v>157</v>
      </c>
      <c r="D26" s="204">
        <v>0</v>
      </c>
      <c r="E26" s="204">
        <v>0</v>
      </c>
      <c r="F26" s="204">
        <v>0</v>
      </c>
      <c r="G26" s="204">
        <v>0</v>
      </c>
      <c r="H26" s="204">
        <v>0</v>
      </c>
      <c r="I26" s="204">
        <v>0</v>
      </c>
      <c r="J26" s="204">
        <v>0</v>
      </c>
      <c r="K26" s="204">
        <v>0</v>
      </c>
      <c r="L26" s="204">
        <v>0</v>
      </c>
      <c r="M26" s="204">
        <v>0</v>
      </c>
      <c r="N26" s="204">
        <v>0</v>
      </c>
      <c r="O26" s="204">
        <v>0</v>
      </c>
    </row>
    <row r="27" spans="2:15" ht="15.75" x14ac:dyDescent="0.25">
      <c r="B27" s="259">
        <v>17</v>
      </c>
      <c r="C27" s="204" t="s">
        <v>158</v>
      </c>
      <c r="D27" s="204">
        <v>0</v>
      </c>
      <c r="E27" s="204">
        <v>0</v>
      </c>
      <c r="F27" s="204">
        <v>0</v>
      </c>
      <c r="G27" s="204">
        <v>0</v>
      </c>
      <c r="H27" s="204">
        <v>0</v>
      </c>
      <c r="I27" s="204">
        <v>0</v>
      </c>
      <c r="J27" s="204">
        <v>0</v>
      </c>
      <c r="K27" s="204">
        <v>0</v>
      </c>
      <c r="L27" s="204">
        <v>0</v>
      </c>
      <c r="M27" s="204">
        <v>0</v>
      </c>
      <c r="N27" s="204">
        <v>0</v>
      </c>
      <c r="O27" s="204">
        <v>0</v>
      </c>
    </row>
    <row r="28" spans="2:15" ht="15.75" x14ac:dyDescent="0.25">
      <c r="B28" s="259">
        <v>18</v>
      </c>
      <c r="C28" s="204" t="s">
        <v>159</v>
      </c>
      <c r="D28" s="204">
        <v>0</v>
      </c>
      <c r="E28" s="204">
        <v>0</v>
      </c>
      <c r="F28" s="204">
        <v>0</v>
      </c>
      <c r="G28" s="204">
        <v>0</v>
      </c>
      <c r="H28" s="204">
        <v>0</v>
      </c>
      <c r="I28" s="204">
        <v>0</v>
      </c>
      <c r="J28" s="204">
        <v>0</v>
      </c>
      <c r="K28" s="204">
        <v>0</v>
      </c>
      <c r="L28" s="204">
        <v>0</v>
      </c>
      <c r="M28" s="204">
        <v>0</v>
      </c>
      <c r="N28" s="204">
        <v>0</v>
      </c>
      <c r="O28" s="204">
        <v>0</v>
      </c>
    </row>
    <row r="29" spans="2:15" ht="15.75" x14ac:dyDescent="0.25">
      <c r="B29" s="259">
        <v>19</v>
      </c>
      <c r="C29" s="204" t="s">
        <v>160</v>
      </c>
      <c r="D29" s="204">
        <v>0</v>
      </c>
      <c r="E29" s="204">
        <v>0</v>
      </c>
      <c r="F29" s="204">
        <v>0</v>
      </c>
      <c r="G29" s="204">
        <v>0</v>
      </c>
      <c r="H29" s="204">
        <v>0</v>
      </c>
      <c r="I29" s="204">
        <v>0</v>
      </c>
      <c r="J29" s="204">
        <v>0</v>
      </c>
      <c r="K29" s="204">
        <v>0</v>
      </c>
      <c r="L29" s="204">
        <v>0</v>
      </c>
      <c r="M29" s="204">
        <v>0</v>
      </c>
      <c r="N29" s="204">
        <v>0</v>
      </c>
      <c r="O29" s="204">
        <v>0</v>
      </c>
    </row>
    <row r="30" spans="2:15" ht="15.75" x14ac:dyDescent="0.25">
      <c r="B30" s="259">
        <v>20</v>
      </c>
      <c r="C30" s="204" t="s">
        <v>161</v>
      </c>
      <c r="D30" s="204">
        <v>0</v>
      </c>
      <c r="E30" s="204">
        <v>0</v>
      </c>
      <c r="F30" s="204">
        <v>0</v>
      </c>
      <c r="G30" s="204">
        <v>0</v>
      </c>
      <c r="H30" s="204">
        <v>0</v>
      </c>
      <c r="I30" s="204">
        <v>0</v>
      </c>
      <c r="J30" s="204">
        <v>0</v>
      </c>
      <c r="K30" s="204">
        <v>0</v>
      </c>
      <c r="L30" s="204">
        <v>0</v>
      </c>
      <c r="M30" s="204">
        <v>0</v>
      </c>
      <c r="N30" s="204">
        <v>0</v>
      </c>
      <c r="O30" s="204">
        <v>0</v>
      </c>
    </row>
    <row r="31" spans="2:15" ht="15.75" x14ac:dyDescent="0.25">
      <c r="B31" s="259">
        <v>21</v>
      </c>
      <c r="C31" s="204" t="s">
        <v>162</v>
      </c>
      <c r="D31" s="204">
        <v>0</v>
      </c>
      <c r="E31" s="204">
        <v>0</v>
      </c>
      <c r="F31" s="204">
        <v>0</v>
      </c>
      <c r="G31" s="204">
        <v>0</v>
      </c>
      <c r="H31" s="204">
        <v>0</v>
      </c>
      <c r="I31" s="204">
        <v>0</v>
      </c>
      <c r="J31" s="204">
        <v>0</v>
      </c>
      <c r="K31" s="204">
        <v>0</v>
      </c>
      <c r="L31" s="204">
        <v>0</v>
      </c>
      <c r="M31" s="204">
        <v>0</v>
      </c>
      <c r="N31" s="204">
        <v>0</v>
      </c>
      <c r="O31" s="204">
        <v>0</v>
      </c>
    </row>
    <row r="32" spans="2:15" ht="15.75" x14ac:dyDescent="0.25">
      <c r="B32" s="259">
        <v>22</v>
      </c>
      <c r="C32" s="204" t="s">
        <v>163</v>
      </c>
      <c r="D32" s="204">
        <v>0</v>
      </c>
      <c r="E32" s="204">
        <v>0</v>
      </c>
      <c r="F32" s="204">
        <v>0</v>
      </c>
      <c r="G32" s="204">
        <v>0</v>
      </c>
      <c r="H32" s="204">
        <v>0</v>
      </c>
      <c r="I32" s="204">
        <v>0</v>
      </c>
      <c r="J32" s="204">
        <v>0</v>
      </c>
      <c r="K32" s="204">
        <v>0</v>
      </c>
      <c r="L32" s="204">
        <v>0</v>
      </c>
      <c r="M32" s="204">
        <v>0</v>
      </c>
      <c r="N32" s="204">
        <v>0</v>
      </c>
      <c r="O32" s="204">
        <v>0</v>
      </c>
    </row>
    <row r="33" spans="2:15" ht="15.75" x14ac:dyDescent="0.25">
      <c r="B33" s="259">
        <v>23</v>
      </c>
      <c r="C33" s="204" t="s">
        <v>164</v>
      </c>
      <c r="D33" s="204">
        <v>0</v>
      </c>
      <c r="E33" s="204">
        <v>0</v>
      </c>
      <c r="F33" s="204">
        <v>0</v>
      </c>
      <c r="G33" s="204">
        <v>0</v>
      </c>
      <c r="H33" s="204">
        <v>0</v>
      </c>
      <c r="I33" s="204">
        <v>0</v>
      </c>
      <c r="J33" s="204">
        <v>0</v>
      </c>
      <c r="K33" s="204">
        <v>0</v>
      </c>
      <c r="L33" s="204">
        <v>0</v>
      </c>
      <c r="M33" s="204">
        <v>0</v>
      </c>
      <c r="N33" s="204">
        <v>0</v>
      </c>
      <c r="O33" s="204">
        <v>0</v>
      </c>
    </row>
    <row r="34" spans="2:15" ht="15.75" x14ac:dyDescent="0.25">
      <c r="B34" s="259">
        <v>24</v>
      </c>
      <c r="C34" s="204" t="s">
        <v>165</v>
      </c>
      <c r="D34" s="204">
        <v>0</v>
      </c>
      <c r="E34" s="204">
        <v>0</v>
      </c>
      <c r="F34" s="204">
        <v>0</v>
      </c>
      <c r="G34" s="204">
        <v>0</v>
      </c>
      <c r="H34" s="204">
        <v>0</v>
      </c>
      <c r="I34" s="204">
        <v>0</v>
      </c>
      <c r="J34" s="204">
        <v>0</v>
      </c>
      <c r="K34" s="204">
        <v>0</v>
      </c>
      <c r="L34" s="204">
        <v>0</v>
      </c>
      <c r="M34" s="204">
        <v>0</v>
      </c>
      <c r="N34" s="204">
        <v>0</v>
      </c>
      <c r="O34" s="204">
        <v>0</v>
      </c>
    </row>
    <row r="35" spans="2:15" ht="15.75" x14ac:dyDescent="0.25">
      <c r="B35" s="259">
        <v>25</v>
      </c>
      <c r="C35" s="204" t="s">
        <v>166</v>
      </c>
      <c r="D35" s="204">
        <v>0</v>
      </c>
      <c r="E35" s="204">
        <v>0</v>
      </c>
      <c r="F35" s="204">
        <v>0</v>
      </c>
      <c r="G35" s="204">
        <v>0</v>
      </c>
      <c r="H35" s="204">
        <v>0</v>
      </c>
      <c r="I35" s="204">
        <v>0</v>
      </c>
      <c r="J35" s="204">
        <v>0</v>
      </c>
      <c r="K35" s="204">
        <v>0</v>
      </c>
      <c r="L35" s="204">
        <v>0</v>
      </c>
      <c r="M35" s="204">
        <v>0</v>
      </c>
      <c r="N35" s="204">
        <v>0</v>
      </c>
      <c r="O35" s="204">
        <v>0</v>
      </c>
    </row>
    <row r="36" spans="2:15" ht="15.75" x14ac:dyDescent="0.25">
      <c r="B36" s="259">
        <v>26</v>
      </c>
      <c r="C36" s="204" t="s">
        <v>167</v>
      </c>
      <c r="D36" s="204">
        <v>0</v>
      </c>
      <c r="E36" s="204">
        <v>0</v>
      </c>
      <c r="F36" s="204">
        <v>0</v>
      </c>
      <c r="G36" s="204">
        <v>0</v>
      </c>
      <c r="H36" s="204">
        <v>0</v>
      </c>
      <c r="I36" s="204">
        <v>0</v>
      </c>
      <c r="J36" s="204">
        <v>0</v>
      </c>
      <c r="K36" s="204">
        <v>0</v>
      </c>
      <c r="L36" s="204">
        <v>0</v>
      </c>
      <c r="M36" s="204">
        <v>0</v>
      </c>
      <c r="N36" s="204">
        <v>0</v>
      </c>
      <c r="O36" s="204">
        <v>0</v>
      </c>
    </row>
    <row r="37" spans="2:15" ht="15.75" x14ac:dyDescent="0.25">
      <c r="B37" s="259">
        <v>27</v>
      </c>
      <c r="C37" s="204" t="s">
        <v>168</v>
      </c>
      <c r="D37" s="204">
        <v>0</v>
      </c>
      <c r="E37" s="204">
        <v>0</v>
      </c>
      <c r="F37" s="204">
        <v>0</v>
      </c>
      <c r="G37" s="204">
        <v>0</v>
      </c>
      <c r="H37" s="204">
        <v>0</v>
      </c>
      <c r="I37" s="204">
        <v>0</v>
      </c>
      <c r="J37" s="204">
        <v>0</v>
      </c>
      <c r="K37" s="204">
        <v>0</v>
      </c>
      <c r="L37" s="204">
        <v>0</v>
      </c>
      <c r="M37" s="204">
        <v>0</v>
      </c>
      <c r="N37" s="204">
        <v>0</v>
      </c>
      <c r="O37" s="204">
        <v>0</v>
      </c>
    </row>
    <row r="38" spans="2:15" ht="15.75" x14ac:dyDescent="0.25">
      <c r="B38" s="259">
        <v>28</v>
      </c>
      <c r="C38" s="204" t="s">
        <v>169</v>
      </c>
      <c r="D38" s="204">
        <v>0</v>
      </c>
      <c r="E38" s="204">
        <v>0</v>
      </c>
      <c r="F38" s="204">
        <v>0</v>
      </c>
      <c r="G38" s="204">
        <v>0</v>
      </c>
      <c r="H38" s="204">
        <v>0</v>
      </c>
      <c r="I38" s="204">
        <v>0</v>
      </c>
      <c r="J38" s="204">
        <v>0</v>
      </c>
      <c r="K38" s="204">
        <v>0</v>
      </c>
      <c r="L38" s="204">
        <v>0</v>
      </c>
      <c r="M38" s="204">
        <v>0</v>
      </c>
      <c r="N38" s="204">
        <v>0</v>
      </c>
      <c r="O38" s="204">
        <v>0</v>
      </c>
    </row>
    <row r="39" spans="2:15" ht="15.75" x14ac:dyDescent="0.25">
      <c r="B39" s="259">
        <v>29</v>
      </c>
      <c r="C39" s="204" t="s">
        <v>170</v>
      </c>
      <c r="D39" s="204">
        <v>0</v>
      </c>
      <c r="E39" s="204">
        <v>0</v>
      </c>
      <c r="F39" s="204">
        <v>0</v>
      </c>
      <c r="G39" s="204">
        <v>0</v>
      </c>
      <c r="H39" s="204">
        <v>0</v>
      </c>
      <c r="I39" s="204">
        <v>0</v>
      </c>
      <c r="J39" s="204">
        <v>0</v>
      </c>
      <c r="K39" s="204">
        <v>0</v>
      </c>
      <c r="L39" s="204">
        <v>0</v>
      </c>
      <c r="M39" s="204">
        <v>0</v>
      </c>
      <c r="N39" s="204">
        <v>0</v>
      </c>
      <c r="O39" s="204">
        <v>0</v>
      </c>
    </row>
    <row r="40" spans="2:15" ht="15.75" x14ac:dyDescent="0.25">
      <c r="B40" s="259">
        <v>30</v>
      </c>
      <c r="C40" s="204" t="s">
        <v>171</v>
      </c>
      <c r="D40" s="204">
        <v>0</v>
      </c>
      <c r="E40" s="204">
        <v>0</v>
      </c>
      <c r="F40" s="204">
        <v>0</v>
      </c>
      <c r="G40" s="204">
        <v>0</v>
      </c>
      <c r="H40" s="204">
        <v>0</v>
      </c>
      <c r="I40" s="204">
        <v>0</v>
      </c>
      <c r="J40" s="204">
        <v>0</v>
      </c>
      <c r="K40" s="204">
        <v>0</v>
      </c>
      <c r="L40" s="204">
        <v>0</v>
      </c>
      <c r="M40" s="204">
        <v>0</v>
      </c>
      <c r="N40" s="204">
        <v>0</v>
      </c>
      <c r="O40" s="204">
        <v>0</v>
      </c>
    </row>
    <row r="41" spans="2:15" ht="15.75" x14ac:dyDescent="0.25">
      <c r="B41" s="259">
        <v>31</v>
      </c>
      <c r="C41" s="204" t="s">
        <v>172</v>
      </c>
      <c r="D41" s="204">
        <v>0</v>
      </c>
      <c r="E41" s="204">
        <v>0</v>
      </c>
      <c r="F41" s="204">
        <v>0</v>
      </c>
      <c r="G41" s="204">
        <v>0</v>
      </c>
      <c r="H41" s="204">
        <v>0</v>
      </c>
      <c r="I41" s="204">
        <v>0</v>
      </c>
      <c r="J41" s="204">
        <v>0</v>
      </c>
      <c r="K41" s="204">
        <v>0</v>
      </c>
      <c r="L41" s="204">
        <v>0</v>
      </c>
      <c r="M41" s="204">
        <v>0</v>
      </c>
      <c r="N41" s="204">
        <v>0</v>
      </c>
      <c r="O41" s="204">
        <v>0</v>
      </c>
    </row>
    <row r="42" spans="2:15" ht="15.75" x14ac:dyDescent="0.25">
      <c r="B42" s="469" t="s">
        <v>173</v>
      </c>
      <c r="C42" s="469"/>
      <c r="D42" s="265">
        <v>0</v>
      </c>
      <c r="E42" s="265">
        <v>0</v>
      </c>
      <c r="F42" s="265">
        <v>0</v>
      </c>
      <c r="G42" s="265">
        <v>0</v>
      </c>
      <c r="H42" s="265">
        <v>0</v>
      </c>
      <c r="I42" s="265">
        <v>0</v>
      </c>
      <c r="J42" s="265">
        <v>0</v>
      </c>
      <c r="K42" s="265">
        <v>0</v>
      </c>
      <c r="L42" s="265">
        <v>0</v>
      </c>
      <c r="M42" s="265">
        <v>0</v>
      </c>
      <c r="N42" s="265">
        <v>0</v>
      </c>
      <c r="O42" s="265">
        <v>0</v>
      </c>
    </row>
    <row r="43" spans="2:15" ht="15.75" x14ac:dyDescent="0.25">
      <c r="B43" s="469" t="s">
        <v>174</v>
      </c>
      <c r="C43" s="469"/>
      <c r="D43" s="265">
        <v>12</v>
      </c>
      <c r="E43" s="265">
        <v>1500</v>
      </c>
      <c r="F43" s="265">
        <v>12</v>
      </c>
      <c r="G43" s="265">
        <v>1500</v>
      </c>
      <c r="H43" s="265">
        <v>12</v>
      </c>
      <c r="I43" s="265">
        <v>1500</v>
      </c>
      <c r="J43" s="265">
        <v>0</v>
      </c>
      <c r="K43" s="265">
        <v>0</v>
      </c>
      <c r="L43" s="265">
        <v>0</v>
      </c>
      <c r="M43" s="265">
        <v>0</v>
      </c>
      <c r="N43" s="265">
        <v>0</v>
      </c>
      <c r="O43" s="265">
        <v>0</v>
      </c>
    </row>
    <row r="44" spans="2:15" ht="15.75" x14ac:dyDescent="0.25">
      <c r="B44" s="259">
        <v>32</v>
      </c>
      <c r="C44" s="204" t="s">
        <v>175</v>
      </c>
      <c r="D44" s="204">
        <v>0</v>
      </c>
      <c r="E44" s="204">
        <v>0</v>
      </c>
      <c r="F44" s="204">
        <v>0</v>
      </c>
      <c r="G44" s="204">
        <v>0</v>
      </c>
      <c r="H44" s="204">
        <v>0</v>
      </c>
      <c r="I44" s="204">
        <v>0</v>
      </c>
      <c r="J44" s="204">
        <v>0</v>
      </c>
      <c r="K44" s="204">
        <v>0</v>
      </c>
      <c r="L44" s="204">
        <v>0</v>
      </c>
      <c r="M44" s="204">
        <v>0</v>
      </c>
      <c r="N44" s="204">
        <v>0</v>
      </c>
      <c r="O44" s="204">
        <v>0</v>
      </c>
    </row>
    <row r="45" spans="2:15" ht="15.75" x14ac:dyDescent="0.25">
      <c r="B45" s="469" t="s">
        <v>176</v>
      </c>
      <c r="C45" s="469"/>
      <c r="D45" s="265">
        <v>0</v>
      </c>
      <c r="E45" s="265">
        <v>0</v>
      </c>
      <c r="F45" s="265">
        <v>0</v>
      </c>
      <c r="G45" s="265">
        <v>0</v>
      </c>
      <c r="H45" s="265">
        <v>0</v>
      </c>
      <c r="I45" s="265">
        <v>0</v>
      </c>
      <c r="J45" s="265">
        <v>0</v>
      </c>
      <c r="K45" s="265">
        <v>0</v>
      </c>
      <c r="L45" s="265">
        <v>0</v>
      </c>
      <c r="M45" s="265">
        <v>0</v>
      </c>
      <c r="N45" s="265">
        <v>0</v>
      </c>
      <c r="O45" s="265">
        <v>0</v>
      </c>
    </row>
    <row r="46" spans="2:15" ht="15.75" x14ac:dyDescent="0.25">
      <c r="B46" s="259">
        <v>33</v>
      </c>
      <c r="C46" s="204" t="s">
        <v>177</v>
      </c>
      <c r="D46" s="204">
        <v>0</v>
      </c>
      <c r="E46" s="204">
        <v>0</v>
      </c>
      <c r="F46" s="204">
        <v>0</v>
      </c>
      <c r="G46" s="204">
        <v>0</v>
      </c>
      <c r="H46" s="204">
        <v>0</v>
      </c>
      <c r="I46" s="204">
        <v>0</v>
      </c>
      <c r="J46" s="204">
        <v>0</v>
      </c>
      <c r="K46" s="204">
        <v>0</v>
      </c>
      <c r="L46" s="204">
        <v>0</v>
      </c>
      <c r="M46" s="204">
        <v>0</v>
      </c>
      <c r="N46" s="204">
        <v>0</v>
      </c>
      <c r="O46" s="204">
        <v>0</v>
      </c>
    </row>
    <row r="47" spans="2:15" ht="15.75" x14ac:dyDescent="0.25">
      <c r="B47" s="259">
        <v>34</v>
      </c>
      <c r="C47" s="204" t="s">
        <v>178</v>
      </c>
      <c r="D47" s="204">
        <v>0</v>
      </c>
      <c r="E47" s="204">
        <v>0</v>
      </c>
      <c r="F47" s="204">
        <v>0</v>
      </c>
      <c r="G47" s="204">
        <v>0</v>
      </c>
      <c r="H47" s="204">
        <v>0</v>
      </c>
      <c r="I47" s="204">
        <v>0</v>
      </c>
      <c r="J47" s="204">
        <v>0</v>
      </c>
      <c r="K47" s="204">
        <v>0</v>
      </c>
      <c r="L47" s="204">
        <v>0</v>
      </c>
      <c r="M47" s="204">
        <v>0</v>
      </c>
      <c r="N47" s="204">
        <v>0</v>
      </c>
      <c r="O47" s="204">
        <v>0</v>
      </c>
    </row>
    <row r="48" spans="2:15" ht="15.75" x14ac:dyDescent="0.25">
      <c r="B48" s="259">
        <v>35</v>
      </c>
      <c r="C48" s="204" t="s">
        <v>179</v>
      </c>
      <c r="D48" s="204">
        <v>0</v>
      </c>
      <c r="E48" s="204">
        <v>0</v>
      </c>
      <c r="F48" s="204">
        <v>0</v>
      </c>
      <c r="G48" s="204">
        <v>0</v>
      </c>
      <c r="H48" s="204">
        <v>0</v>
      </c>
      <c r="I48" s="204">
        <v>0</v>
      </c>
      <c r="J48" s="204">
        <v>0</v>
      </c>
      <c r="K48" s="204">
        <v>0</v>
      </c>
      <c r="L48" s="204">
        <v>0</v>
      </c>
      <c r="M48" s="204">
        <v>0</v>
      </c>
      <c r="N48" s="204">
        <v>0</v>
      </c>
      <c r="O48" s="204">
        <v>0</v>
      </c>
    </row>
    <row r="49" spans="2:15" ht="15.75" x14ac:dyDescent="0.25">
      <c r="B49" s="259">
        <v>36</v>
      </c>
      <c r="C49" s="204" t="s">
        <v>180</v>
      </c>
      <c r="D49" s="204">
        <v>0</v>
      </c>
      <c r="E49" s="204">
        <v>0</v>
      </c>
      <c r="F49" s="204">
        <v>0</v>
      </c>
      <c r="G49" s="204">
        <v>0</v>
      </c>
      <c r="H49" s="204">
        <v>0</v>
      </c>
      <c r="I49" s="204">
        <v>0</v>
      </c>
      <c r="J49" s="204">
        <v>0</v>
      </c>
      <c r="K49" s="204">
        <v>0</v>
      </c>
      <c r="L49" s="204">
        <v>0</v>
      </c>
      <c r="M49" s="204">
        <v>0</v>
      </c>
      <c r="N49" s="204">
        <v>0</v>
      </c>
      <c r="O49" s="204">
        <v>0</v>
      </c>
    </row>
    <row r="50" spans="2:15" ht="15.75" x14ac:dyDescent="0.25">
      <c r="B50" s="259">
        <v>37</v>
      </c>
      <c r="C50" s="204" t="s">
        <v>181</v>
      </c>
      <c r="D50" s="204">
        <v>0</v>
      </c>
      <c r="E50" s="204">
        <v>0</v>
      </c>
      <c r="F50" s="204">
        <v>0</v>
      </c>
      <c r="G50" s="204">
        <v>0</v>
      </c>
      <c r="H50" s="204">
        <v>0</v>
      </c>
      <c r="I50" s="204">
        <v>0</v>
      </c>
      <c r="J50" s="204">
        <v>0</v>
      </c>
      <c r="K50" s="204">
        <v>0</v>
      </c>
      <c r="L50" s="204">
        <v>0</v>
      </c>
      <c r="M50" s="204">
        <v>0</v>
      </c>
      <c r="N50" s="204">
        <v>0</v>
      </c>
      <c r="O50" s="204">
        <v>0</v>
      </c>
    </row>
    <row r="51" spans="2:15" ht="15.75" x14ac:dyDescent="0.25">
      <c r="B51" s="259">
        <v>38</v>
      </c>
      <c r="C51" s="204" t="s">
        <v>182</v>
      </c>
      <c r="D51" s="204">
        <v>0</v>
      </c>
      <c r="E51" s="204">
        <v>0</v>
      </c>
      <c r="F51" s="204">
        <v>0</v>
      </c>
      <c r="G51" s="204">
        <v>0</v>
      </c>
      <c r="H51" s="204">
        <v>0</v>
      </c>
      <c r="I51" s="204">
        <v>0</v>
      </c>
      <c r="J51" s="204">
        <v>0</v>
      </c>
      <c r="K51" s="204">
        <v>0</v>
      </c>
      <c r="L51" s="204">
        <v>0</v>
      </c>
      <c r="M51" s="204">
        <v>0</v>
      </c>
      <c r="N51" s="204">
        <v>0</v>
      </c>
      <c r="O51" s="204">
        <v>0</v>
      </c>
    </row>
    <row r="52" spans="2:15" ht="15.75" x14ac:dyDescent="0.25">
      <c r="B52" s="259">
        <v>39</v>
      </c>
      <c r="C52" s="204" t="s">
        <v>183</v>
      </c>
      <c r="D52" s="204">
        <v>0</v>
      </c>
      <c r="E52" s="204">
        <v>0</v>
      </c>
      <c r="F52" s="204">
        <v>0</v>
      </c>
      <c r="G52" s="204">
        <v>0</v>
      </c>
      <c r="H52" s="204">
        <v>0</v>
      </c>
      <c r="I52" s="204">
        <v>0</v>
      </c>
      <c r="J52" s="204">
        <v>0</v>
      </c>
      <c r="K52" s="204">
        <v>0</v>
      </c>
      <c r="L52" s="204">
        <v>0</v>
      </c>
      <c r="M52" s="204">
        <v>0</v>
      </c>
      <c r="N52" s="204">
        <v>0</v>
      </c>
      <c r="O52" s="204">
        <v>0</v>
      </c>
    </row>
    <row r="53" spans="2:15" ht="15.75" x14ac:dyDescent="0.25">
      <c r="B53" s="469" t="s">
        <v>184</v>
      </c>
      <c r="C53" s="469"/>
      <c r="D53" s="265">
        <v>0</v>
      </c>
      <c r="E53" s="265">
        <v>0</v>
      </c>
      <c r="F53" s="265">
        <v>0</v>
      </c>
      <c r="G53" s="265">
        <v>0</v>
      </c>
      <c r="H53" s="265">
        <v>0</v>
      </c>
      <c r="I53" s="265">
        <v>0</v>
      </c>
      <c r="J53" s="265">
        <v>0</v>
      </c>
      <c r="K53" s="265">
        <v>0</v>
      </c>
      <c r="L53" s="265">
        <v>0</v>
      </c>
      <c r="M53" s="265">
        <v>0</v>
      </c>
      <c r="N53" s="265">
        <v>0</v>
      </c>
      <c r="O53" s="265">
        <v>0</v>
      </c>
    </row>
    <row r="54" spans="2:15" ht="15.75" x14ac:dyDescent="0.25">
      <c r="B54" s="469" t="s">
        <v>185</v>
      </c>
      <c r="C54" s="469"/>
      <c r="D54" s="265">
        <v>12</v>
      </c>
      <c r="E54" s="265">
        <v>1500</v>
      </c>
      <c r="F54" s="265">
        <v>12</v>
      </c>
      <c r="G54" s="265">
        <v>1500</v>
      </c>
      <c r="H54" s="265">
        <v>12</v>
      </c>
      <c r="I54" s="265">
        <v>1500</v>
      </c>
      <c r="J54" s="265">
        <v>0</v>
      </c>
      <c r="K54" s="265">
        <v>0</v>
      </c>
      <c r="L54" s="265">
        <v>0</v>
      </c>
      <c r="M54" s="265">
        <v>0</v>
      </c>
      <c r="N54" s="265">
        <v>0</v>
      </c>
      <c r="O54" s="265">
        <v>0</v>
      </c>
    </row>
    <row r="55" spans="2:15" ht="15.75" x14ac:dyDescent="0.25">
      <c r="B55" s="259">
        <v>40</v>
      </c>
      <c r="C55" s="204" t="s">
        <v>186</v>
      </c>
      <c r="D55" s="204">
        <v>0</v>
      </c>
      <c r="E55" s="204">
        <v>0</v>
      </c>
      <c r="F55" s="204">
        <v>0</v>
      </c>
      <c r="G55" s="204">
        <v>0</v>
      </c>
      <c r="H55" s="204">
        <v>0</v>
      </c>
      <c r="I55" s="204">
        <v>0</v>
      </c>
      <c r="J55" s="204">
        <v>0</v>
      </c>
      <c r="K55" s="204">
        <v>0</v>
      </c>
      <c r="L55" s="204">
        <v>0</v>
      </c>
      <c r="M55" s="204">
        <v>0</v>
      </c>
      <c r="N55" s="204">
        <v>0</v>
      </c>
      <c r="O55" s="204">
        <v>0</v>
      </c>
    </row>
    <row r="56" spans="2:15" ht="15.75" x14ac:dyDescent="0.25">
      <c r="B56" s="259">
        <v>41</v>
      </c>
      <c r="C56" s="204" t="s">
        <v>187</v>
      </c>
      <c r="D56" s="204">
        <v>0</v>
      </c>
      <c r="E56" s="204">
        <v>0</v>
      </c>
      <c r="F56" s="204">
        <v>0</v>
      </c>
      <c r="G56" s="204">
        <v>0</v>
      </c>
      <c r="H56" s="204">
        <v>0</v>
      </c>
      <c r="I56" s="204">
        <v>0</v>
      </c>
      <c r="J56" s="204">
        <v>0</v>
      </c>
      <c r="K56" s="204">
        <v>0</v>
      </c>
      <c r="L56" s="204">
        <v>0</v>
      </c>
      <c r="M56" s="204">
        <v>0</v>
      </c>
      <c r="N56" s="204">
        <v>0</v>
      </c>
      <c r="O56" s="204">
        <v>0</v>
      </c>
    </row>
    <row r="57" spans="2:15" ht="15.75" x14ac:dyDescent="0.25">
      <c r="B57" s="259">
        <v>42</v>
      </c>
      <c r="C57" s="204" t="s">
        <v>188</v>
      </c>
      <c r="D57" s="204">
        <v>0</v>
      </c>
      <c r="E57" s="204">
        <v>0</v>
      </c>
      <c r="F57" s="204">
        <v>0</v>
      </c>
      <c r="G57" s="204">
        <v>0</v>
      </c>
      <c r="H57" s="204">
        <v>0</v>
      </c>
      <c r="I57" s="204">
        <v>0</v>
      </c>
      <c r="J57" s="204">
        <v>0</v>
      </c>
      <c r="K57" s="204">
        <v>0</v>
      </c>
      <c r="L57" s="204">
        <v>0</v>
      </c>
      <c r="M57" s="204">
        <v>0</v>
      </c>
      <c r="N57" s="204">
        <v>0</v>
      </c>
      <c r="O57" s="204">
        <v>0</v>
      </c>
    </row>
    <row r="58" spans="2:15" ht="15.75" x14ac:dyDescent="0.25">
      <c r="B58" s="259">
        <v>43</v>
      </c>
      <c r="C58" s="204" t="s">
        <v>189</v>
      </c>
      <c r="D58" s="204">
        <v>0</v>
      </c>
      <c r="E58" s="204">
        <v>0</v>
      </c>
      <c r="F58" s="204">
        <v>0</v>
      </c>
      <c r="G58" s="204">
        <v>0</v>
      </c>
      <c r="H58" s="204">
        <v>0</v>
      </c>
      <c r="I58" s="204">
        <v>0</v>
      </c>
      <c r="J58" s="204">
        <v>0</v>
      </c>
      <c r="K58" s="204">
        <v>0</v>
      </c>
      <c r="L58" s="204">
        <v>0</v>
      </c>
      <c r="M58" s="204">
        <v>0</v>
      </c>
      <c r="N58" s="204">
        <v>0</v>
      </c>
      <c r="O58" s="204">
        <v>0</v>
      </c>
    </row>
    <row r="59" spans="2:15" ht="15.75" x14ac:dyDescent="0.25">
      <c r="B59" s="469" t="s">
        <v>190</v>
      </c>
      <c r="C59" s="469"/>
      <c r="D59" s="265">
        <v>0</v>
      </c>
      <c r="E59" s="265">
        <v>0</v>
      </c>
      <c r="F59" s="265">
        <v>0</v>
      </c>
      <c r="G59" s="265">
        <v>0</v>
      </c>
      <c r="H59" s="265">
        <v>0</v>
      </c>
      <c r="I59" s="265">
        <v>0</v>
      </c>
      <c r="J59" s="265">
        <v>0</v>
      </c>
      <c r="K59" s="265">
        <v>0</v>
      </c>
      <c r="L59" s="265">
        <v>0</v>
      </c>
      <c r="M59" s="265">
        <v>0</v>
      </c>
      <c r="N59" s="265">
        <v>0</v>
      </c>
      <c r="O59" s="265">
        <v>0</v>
      </c>
    </row>
    <row r="60" spans="2:15" ht="15.75" x14ac:dyDescent="0.25">
      <c r="B60" s="469" t="s">
        <v>135</v>
      </c>
      <c r="C60" s="469"/>
      <c r="D60" s="265">
        <v>12</v>
      </c>
      <c r="E60" s="265">
        <v>1500</v>
      </c>
      <c r="F60" s="265">
        <v>12</v>
      </c>
      <c r="G60" s="265">
        <v>1500</v>
      </c>
      <c r="H60" s="265">
        <v>12</v>
      </c>
      <c r="I60" s="265">
        <v>1500</v>
      </c>
      <c r="J60" s="265">
        <v>0</v>
      </c>
      <c r="K60" s="265">
        <v>0</v>
      </c>
      <c r="L60" s="265">
        <v>0</v>
      </c>
      <c r="M60" s="265">
        <v>0</v>
      </c>
      <c r="N60" s="265">
        <v>0</v>
      </c>
      <c r="O60" s="265">
        <v>0</v>
      </c>
    </row>
  </sheetData>
  <mergeCells count="17">
    <mergeCell ref="N8:O8"/>
    <mergeCell ref="D7:O7"/>
    <mergeCell ref="D8:E8"/>
    <mergeCell ref="F8:G8"/>
    <mergeCell ref="H8:I8"/>
    <mergeCell ref="J8:K8"/>
    <mergeCell ref="L8:M8"/>
    <mergeCell ref="B59:C59"/>
    <mergeCell ref="B60:C60"/>
    <mergeCell ref="B7:B9"/>
    <mergeCell ref="C7:C9"/>
    <mergeCell ref="B22:C22"/>
    <mergeCell ref="B42:C42"/>
    <mergeCell ref="B43:C43"/>
    <mergeCell ref="B45:C45"/>
    <mergeCell ref="B53:C53"/>
    <mergeCell ref="B54:C5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C3:P61"/>
  <sheetViews>
    <sheetView topLeftCell="A46" workbookViewId="0">
      <selection activeCell="N18" sqref="N18"/>
    </sheetView>
  </sheetViews>
  <sheetFormatPr defaultRowHeight="15" x14ac:dyDescent="0.25"/>
  <cols>
    <col min="4" max="4" width="30" customWidth="1"/>
    <col min="5" max="5" width="10.85546875" customWidth="1"/>
    <col min="6" max="6" width="11.140625" customWidth="1"/>
  </cols>
  <sheetData>
    <row r="3" spans="3:16" x14ac:dyDescent="0.25"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3:16" ht="15" customHeight="1" x14ac:dyDescent="0.25">
      <c r="C4" s="481" t="s">
        <v>294</v>
      </c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</row>
    <row r="5" spans="3:16" ht="3" customHeight="1" x14ac:dyDescent="0.25">
      <c r="C5" s="269"/>
      <c r="D5" s="268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3:16" ht="15.75" x14ac:dyDescent="0.25">
      <c r="C6" s="269"/>
      <c r="D6" s="268"/>
      <c r="E6" s="267"/>
      <c r="F6" s="267"/>
      <c r="G6" s="267"/>
      <c r="H6" s="267"/>
      <c r="I6" s="267"/>
      <c r="J6" s="267"/>
      <c r="K6" s="267"/>
      <c r="L6" s="267"/>
      <c r="M6" s="267"/>
      <c r="N6" s="359" t="s">
        <v>295</v>
      </c>
      <c r="O6" s="359"/>
      <c r="P6" s="267"/>
    </row>
    <row r="8" spans="3:16" ht="15.75" x14ac:dyDescent="0.25">
      <c r="C8" s="479" t="s">
        <v>281</v>
      </c>
      <c r="D8" s="480" t="s">
        <v>282</v>
      </c>
      <c r="E8" s="478" t="s">
        <v>106</v>
      </c>
      <c r="F8" s="478"/>
      <c r="G8" s="478"/>
      <c r="H8" s="478"/>
      <c r="I8" s="478"/>
      <c r="J8" s="478"/>
      <c r="K8" s="478"/>
      <c r="L8" s="478"/>
      <c r="M8" s="478"/>
      <c r="N8" s="478"/>
      <c r="O8" s="478"/>
      <c r="P8" s="478"/>
    </row>
    <row r="9" spans="3:16" ht="15.75" customHeight="1" x14ac:dyDescent="0.25">
      <c r="C9" s="479"/>
      <c r="D9" s="480"/>
      <c r="E9" s="478" t="s">
        <v>283</v>
      </c>
      <c r="F9" s="478"/>
      <c r="G9" s="478" t="s">
        <v>284</v>
      </c>
      <c r="H9" s="478"/>
      <c r="I9" s="476" t="s">
        <v>285</v>
      </c>
      <c r="J9" s="477"/>
      <c r="K9" s="476" t="s">
        <v>286</v>
      </c>
      <c r="L9" s="477"/>
      <c r="M9" s="476" t="s">
        <v>287</v>
      </c>
      <c r="N9" s="476"/>
      <c r="O9" s="476" t="s">
        <v>288</v>
      </c>
      <c r="P9" s="477"/>
    </row>
    <row r="10" spans="3:16" ht="25.5" x14ac:dyDescent="0.25">
      <c r="C10" s="479"/>
      <c r="D10" s="480"/>
      <c r="E10" s="272" t="s">
        <v>289</v>
      </c>
      <c r="F10" s="272" t="s">
        <v>220</v>
      </c>
      <c r="G10" s="272" t="s">
        <v>289</v>
      </c>
      <c r="H10" s="272" t="s">
        <v>220</v>
      </c>
      <c r="I10" s="272" t="s">
        <v>289</v>
      </c>
      <c r="J10" s="272" t="s">
        <v>220</v>
      </c>
      <c r="K10" s="272" t="s">
        <v>289</v>
      </c>
      <c r="L10" s="272" t="s">
        <v>220</v>
      </c>
      <c r="M10" s="272" t="s">
        <v>289</v>
      </c>
      <c r="N10" s="272" t="s">
        <v>220</v>
      </c>
      <c r="O10" s="273" t="s">
        <v>290</v>
      </c>
      <c r="P10" s="273" t="s">
        <v>291</v>
      </c>
    </row>
    <row r="11" spans="3:16" ht="15.75" x14ac:dyDescent="0.25">
      <c r="C11" s="270">
        <v>1</v>
      </c>
      <c r="D11" s="274" t="s">
        <v>141</v>
      </c>
      <c r="E11" s="274">
        <v>4</v>
      </c>
      <c r="F11" s="274">
        <v>800</v>
      </c>
      <c r="G11" s="274">
        <v>4</v>
      </c>
      <c r="H11" s="274">
        <v>800</v>
      </c>
      <c r="I11" s="274">
        <v>0</v>
      </c>
      <c r="J11" s="274">
        <v>0</v>
      </c>
      <c r="K11" s="274">
        <v>0</v>
      </c>
      <c r="L11" s="274">
        <v>0</v>
      </c>
      <c r="M11" s="274">
        <v>4</v>
      </c>
      <c r="N11" s="274">
        <v>800</v>
      </c>
      <c r="O11" s="274">
        <v>0</v>
      </c>
      <c r="P11" s="274">
        <v>4</v>
      </c>
    </row>
    <row r="12" spans="3:16" ht="15.75" x14ac:dyDescent="0.25">
      <c r="C12" s="270">
        <v>2</v>
      </c>
      <c r="D12" s="274" t="s">
        <v>142</v>
      </c>
      <c r="E12" s="274">
        <v>0</v>
      </c>
      <c r="F12" s="274">
        <v>0</v>
      </c>
      <c r="G12" s="274">
        <v>0</v>
      </c>
      <c r="H12" s="274">
        <v>0</v>
      </c>
      <c r="I12" s="274">
        <v>0</v>
      </c>
      <c r="J12" s="274">
        <v>0</v>
      </c>
      <c r="K12" s="274">
        <v>0</v>
      </c>
      <c r="L12" s="274">
        <v>0</v>
      </c>
      <c r="M12" s="274">
        <v>0</v>
      </c>
      <c r="N12" s="274">
        <v>0</v>
      </c>
      <c r="O12" s="274">
        <v>0</v>
      </c>
      <c r="P12" s="274">
        <v>0</v>
      </c>
    </row>
    <row r="13" spans="3:16" ht="15.75" x14ac:dyDescent="0.25">
      <c r="C13" s="270">
        <v>3</v>
      </c>
      <c r="D13" s="274" t="s">
        <v>143</v>
      </c>
      <c r="E13" s="274">
        <v>0</v>
      </c>
      <c r="F13" s="274">
        <v>0</v>
      </c>
      <c r="G13" s="274">
        <v>0</v>
      </c>
      <c r="H13" s="274">
        <v>0</v>
      </c>
      <c r="I13" s="274">
        <v>0</v>
      </c>
      <c r="J13" s="274">
        <v>0</v>
      </c>
      <c r="K13" s="274">
        <v>0</v>
      </c>
      <c r="L13" s="274">
        <v>0</v>
      </c>
      <c r="M13" s="274">
        <v>0</v>
      </c>
      <c r="N13" s="274">
        <v>0</v>
      </c>
      <c r="O13" s="274">
        <v>0</v>
      </c>
      <c r="P13" s="274">
        <v>0</v>
      </c>
    </row>
    <row r="14" spans="3:16" ht="15.75" x14ac:dyDescent="0.25">
      <c r="C14" s="270">
        <v>4</v>
      </c>
      <c r="D14" s="274" t="s">
        <v>144</v>
      </c>
      <c r="E14" s="274">
        <v>0</v>
      </c>
      <c r="F14" s="274">
        <v>0</v>
      </c>
      <c r="G14" s="274">
        <v>0</v>
      </c>
      <c r="H14" s="274">
        <v>0</v>
      </c>
      <c r="I14" s="274">
        <v>0</v>
      </c>
      <c r="J14" s="274">
        <v>0</v>
      </c>
      <c r="K14" s="274">
        <v>0</v>
      </c>
      <c r="L14" s="274">
        <v>0</v>
      </c>
      <c r="M14" s="274">
        <v>0</v>
      </c>
      <c r="N14" s="274">
        <v>0</v>
      </c>
      <c r="O14" s="274">
        <v>0</v>
      </c>
      <c r="P14" s="274">
        <v>0</v>
      </c>
    </row>
    <row r="15" spans="3:16" ht="15.75" x14ac:dyDescent="0.25">
      <c r="C15" s="270">
        <v>5</v>
      </c>
      <c r="D15" s="274" t="s">
        <v>145</v>
      </c>
      <c r="E15" s="274">
        <v>15</v>
      </c>
      <c r="F15" s="274">
        <v>3000</v>
      </c>
      <c r="G15" s="274">
        <v>15</v>
      </c>
      <c r="H15" s="274">
        <v>3000</v>
      </c>
      <c r="I15" s="274">
        <v>15</v>
      </c>
      <c r="J15" s="274">
        <v>3000</v>
      </c>
      <c r="K15" s="274">
        <v>0</v>
      </c>
      <c r="L15" s="274">
        <v>0</v>
      </c>
      <c r="M15" s="274">
        <v>0</v>
      </c>
      <c r="N15" s="274">
        <v>0</v>
      </c>
      <c r="O15" s="274">
        <v>0</v>
      </c>
      <c r="P15" s="274">
        <v>0</v>
      </c>
    </row>
    <row r="16" spans="3:16" ht="15.75" x14ac:dyDescent="0.25">
      <c r="C16" s="270">
        <v>6</v>
      </c>
      <c r="D16" s="274" t="s">
        <v>146</v>
      </c>
      <c r="E16" s="274">
        <v>6</v>
      </c>
      <c r="F16" s="274">
        <v>1200</v>
      </c>
      <c r="G16" s="274">
        <v>6</v>
      </c>
      <c r="H16" s="274">
        <v>1200</v>
      </c>
      <c r="I16" s="274">
        <v>5</v>
      </c>
      <c r="J16" s="274">
        <v>1000</v>
      </c>
      <c r="K16" s="274">
        <v>1</v>
      </c>
      <c r="L16" s="274">
        <v>200</v>
      </c>
      <c r="M16" s="274">
        <v>0</v>
      </c>
      <c r="N16" s="274">
        <v>0</v>
      </c>
      <c r="O16" s="274">
        <v>0</v>
      </c>
      <c r="P16" s="274">
        <v>0</v>
      </c>
    </row>
    <row r="17" spans="3:16" ht="15.75" x14ac:dyDescent="0.25">
      <c r="C17" s="270">
        <v>7</v>
      </c>
      <c r="D17" s="274" t="s">
        <v>147</v>
      </c>
      <c r="E17" s="274">
        <v>0</v>
      </c>
      <c r="F17" s="274">
        <v>0</v>
      </c>
      <c r="G17" s="274">
        <v>0</v>
      </c>
      <c r="H17" s="274">
        <v>0</v>
      </c>
      <c r="I17" s="274">
        <v>0</v>
      </c>
      <c r="J17" s="274">
        <v>0</v>
      </c>
      <c r="K17" s="274">
        <v>0</v>
      </c>
      <c r="L17" s="274">
        <v>0</v>
      </c>
      <c r="M17" s="274">
        <v>0</v>
      </c>
      <c r="N17" s="274">
        <v>0</v>
      </c>
      <c r="O17" s="274">
        <v>0</v>
      </c>
      <c r="P17" s="274">
        <v>0</v>
      </c>
    </row>
    <row r="18" spans="3:16" ht="15.75" x14ac:dyDescent="0.25">
      <c r="C18" s="270">
        <v>8</v>
      </c>
      <c r="D18" s="274" t="s">
        <v>148</v>
      </c>
      <c r="E18" s="274">
        <v>1</v>
      </c>
      <c r="F18" s="274">
        <v>200</v>
      </c>
      <c r="G18" s="274">
        <v>1</v>
      </c>
      <c r="H18" s="274">
        <v>200</v>
      </c>
      <c r="I18" s="274">
        <v>1</v>
      </c>
      <c r="J18" s="274">
        <v>200</v>
      </c>
      <c r="K18" s="274">
        <v>0</v>
      </c>
      <c r="L18" s="274">
        <v>0</v>
      </c>
      <c r="M18" s="274">
        <v>0</v>
      </c>
      <c r="N18" s="274">
        <v>0</v>
      </c>
      <c r="O18" s="274">
        <v>0</v>
      </c>
      <c r="P18" s="274">
        <v>0</v>
      </c>
    </row>
    <row r="19" spans="3:16" ht="15.75" x14ac:dyDescent="0.25">
      <c r="C19" s="270">
        <v>9</v>
      </c>
      <c r="D19" s="274" t="s">
        <v>149</v>
      </c>
      <c r="E19" s="274">
        <v>0</v>
      </c>
      <c r="F19" s="274">
        <v>0</v>
      </c>
      <c r="G19" s="274">
        <v>0</v>
      </c>
      <c r="H19" s="274">
        <v>0</v>
      </c>
      <c r="I19" s="274">
        <v>0</v>
      </c>
      <c r="J19" s="274">
        <v>0</v>
      </c>
      <c r="K19" s="274">
        <v>0</v>
      </c>
      <c r="L19" s="274">
        <v>0</v>
      </c>
      <c r="M19" s="274">
        <v>0</v>
      </c>
      <c r="N19" s="274">
        <v>0</v>
      </c>
      <c r="O19" s="274">
        <v>0</v>
      </c>
      <c r="P19" s="274">
        <v>0</v>
      </c>
    </row>
    <row r="20" spans="3:16" ht="15.75" x14ac:dyDescent="0.25">
      <c r="C20" s="270">
        <v>10</v>
      </c>
      <c r="D20" s="274" t="s">
        <v>150</v>
      </c>
      <c r="E20" s="274">
        <v>5</v>
      </c>
      <c r="F20" s="274">
        <v>1000</v>
      </c>
      <c r="G20" s="274">
        <v>5</v>
      </c>
      <c r="H20" s="274">
        <v>1000</v>
      </c>
      <c r="I20" s="274">
        <v>5</v>
      </c>
      <c r="J20" s="274">
        <v>1000</v>
      </c>
      <c r="K20" s="274">
        <v>0</v>
      </c>
      <c r="L20" s="274">
        <v>0</v>
      </c>
      <c r="M20" s="274">
        <v>0</v>
      </c>
      <c r="N20" s="274">
        <v>0</v>
      </c>
      <c r="O20" s="274">
        <v>0</v>
      </c>
      <c r="P20" s="274">
        <v>0</v>
      </c>
    </row>
    <row r="21" spans="3:16" ht="15.75" x14ac:dyDescent="0.25">
      <c r="C21" s="270">
        <v>11</v>
      </c>
      <c r="D21" s="274" t="s">
        <v>151</v>
      </c>
      <c r="E21" s="274">
        <v>4</v>
      </c>
      <c r="F21" s="274">
        <v>800</v>
      </c>
      <c r="G21" s="274">
        <v>4</v>
      </c>
      <c r="H21" s="274">
        <v>800</v>
      </c>
      <c r="I21" s="274">
        <v>3</v>
      </c>
      <c r="J21" s="274">
        <v>600</v>
      </c>
      <c r="K21" s="274">
        <v>1</v>
      </c>
      <c r="L21" s="274">
        <v>200</v>
      </c>
      <c r="M21" s="274">
        <v>0</v>
      </c>
      <c r="N21" s="274">
        <v>0</v>
      </c>
      <c r="O21" s="274">
        <v>0</v>
      </c>
      <c r="P21" s="274">
        <v>0</v>
      </c>
    </row>
    <row r="22" spans="3:16" ht="15.75" x14ac:dyDescent="0.25">
      <c r="C22" s="270">
        <v>12</v>
      </c>
      <c r="D22" s="274" t="s">
        <v>152</v>
      </c>
      <c r="E22" s="274">
        <v>0</v>
      </c>
      <c r="F22" s="274">
        <v>0</v>
      </c>
      <c r="G22" s="274">
        <v>0</v>
      </c>
      <c r="H22" s="274">
        <v>0</v>
      </c>
      <c r="I22" s="274">
        <v>0</v>
      </c>
      <c r="J22" s="274">
        <v>0</v>
      </c>
      <c r="K22" s="274">
        <v>0</v>
      </c>
      <c r="L22" s="274">
        <v>0</v>
      </c>
      <c r="M22" s="274">
        <v>0</v>
      </c>
      <c r="N22" s="274">
        <v>0</v>
      </c>
      <c r="O22" s="274">
        <v>0</v>
      </c>
      <c r="P22" s="274">
        <v>0</v>
      </c>
    </row>
    <row r="23" spans="3:16" ht="15.75" x14ac:dyDescent="0.25">
      <c r="C23" s="469" t="s">
        <v>153</v>
      </c>
      <c r="D23" s="469"/>
      <c r="E23" s="271">
        <v>35</v>
      </c>
      <c r="F23" s="271">
        <v>7000</v>
      </c>
      <c r="G23" s="271">
        <v>35</v>
      </c>
      <c r="H23" s="271">
        <v>7000</v>
      </c>
      <c r="I23" s="271">
        <v>29</v>
      </c>
      <c r="J23" s="271">
        <v>5800</v>
      </c>
      <c r="K23" s="271">
        <v>2</v>
      </c>
      <c r="L23" s="271">
        <v>400</v>
      </c>
      <c r="M23" s="271">
        <v>4</v>
      </c>
      <c r="N23" s="271">
        <v>800</v>
      </c>
      <c r="O23" s="271">
        <v>0</v>
      </c>
      <c r="P23" s="271">
        <v>4</v>
      </c>
    </row>
    <row r="24" spans="3:16" ht="15.75" x14ac:dyDescent="0.25">
      <c r="C24" s="270">
        <v>13</v>
      </c>
      <c r="D24" s="274" t="s">
        <v>154</v>
      </c>
      <c r="E24" s="274">
        <v>0</v>
      </c>
      <c r="F24" s="274">
        <v>0</v>
      </c>
      <c r="G24" s="274">
        <v>0</v>
      </c>
      <c r="H24" s="274">
        <v>0</v>
      </c>
      <c r="I24" s="274">
        <v>0</v>
      </c>
      <c r="J24" s="274">
        <v>0</v>
      </c>
      <c r="K24" s="274">
        <v>0</v>
      </c>
      <c r="L24" s="274">
        <v>0</v>
      </c>
      <c r="M24" s="274">
        <v>0</v>
      </c>
      <c r="N24" s="274">
        <v>0</v>
      </c>
      <c r="O24" s="274">
        <v>0</v>
      </c>
      <c r="P24" s="274">
        <v>0</v>
      </c>
    </row>
    <row r="25" spans="3:16" ht="15.75" x14ac:dyDescent="0.25">
      <c r="C25" s="270">
        <v>14</v>
      </c>
      <c r="D25" s="274" t="s">
        <v>155</v>
      </c>
      <c r="E25" s="274">
        <v>0</v>
      </c>
      <c r="F25" s="274">
        <v>0</v>
      </c>
      <c r="G25" s="274">
        <v>0</v>
      </c>
      <c r="H25" s="274">
        <v>0</v>
      </c>
      <c r="I25" s="274">
        <v>0</v>
      </c>
      <c r="J25" s="274">
        <v>0</v>
      </c>
      <c r="K25" s="274">
        <v>0</v>
      </c>
      <c r="L25" s="274">
        <v>0</v>
      </c>
      <c r="M25" s="274">
        <v>0</v>
      </c>
      <c r="N25" s="274">
        <v>0</v>
      </c>
      <c r="O25" s="274">
        <v>0</v>
      </c>
      <c r="P25" s="274">
        <v>0</v>
      </c>
    </row>
    <row r="26" spans="3:16" ht="15.75" x14ac:dyDescent="0.25">
      <c r="C26" s="270">
        <v>15</v>
      </c>
      <c r="D26" s="274" t="s">
        <v>156</v>
      </c>
      <c r="E26" s="274">
        <v>0</v>
      </c>
      <c r="F26" s="274">
        <v>0</v>
      </c>
      <c r="G26" s="274">
        <v>0</v>
      </c>
      <c r="H26" s="274">
        <v>0</v>
      </c>
      <c r="I26" s="274">
        <v>0</v>
      </c>
      <c r="J26" s="274">
        <v>0</v>
      </c>
      <c r="K26" s="274">
        <v>0</v>
      </c>
      <c r="L26" s="274">
        <v>0</v>
      </c>
      <c r="M26" s="274">
        <v>0</v>
      </c>
      <c r="N26" s="274">
        <v>0</v>
      </c>
      <c r="O26" s="274">
        <v>0</v>
      </c>
      <c r="P26" s="274">
        <v>0</v>
      </c>
    </row>
    <row r="27" spans="3:16" ht="15.75" x14ac:dyDescent="0.25">
      <c r="C27" s="270">
        <v>16</v>
      </c>
      <c r="D27" s="274" t="s">
        <v>157</v>
      </c>
      <c r="E27" s="274">
        <v>0</v>
      </c>
      <c r="F27" s="274">
        <v>0</v>
      </c>
      <c r="G27" s="274">
        <v>0</v>
      </c>
      <c r="H27" s="274">
        <v>0</v>
      </c>
      <c r="I27" s="274">
        <v>0</v>
      </c>
      <c r="J27" s="274">
        <v>0</v>
      </c>
      <c r="K27" s="274">
        <v>0</v>
      </c>
      <c r="L27" s="274">
        <v>0</v>
      </c>
      <c r="M27" s="274">
        <v>0</v>
      </c>
      <c r="N27" s="274">
        <v>0</v>
      </c>
      <c r="O27" s="274">
        <v>0</v>
      </c>
      <c r="P27" s="274">
        <v>0</v>
      </c>
    </row>
    <row r="28" spans="3:16" ht="15.75" x14ac:dyDescent="0.25">
      <c r="C28" s="270">
        <v>17</v>
      </c>
      <c r="D28" s="274" t="s">
        <v>158</v>
      </c>
      <c r="E28" s="274">
        <v>0</v>
      </c>
      <c r="F28" s="274">
        <v>0</v>
      </c>
      <c r="G28" s="274">
        <v>0</v>
      </c>
      <c r="H28" s="274">
        <v>0</v>
      </c>
      <c r="I28" s="274">
        <v>0</v>
      </c>
      <c r="J28" s="274">
        <v>0</v>
      </c>
      <c r="K28" s="274">
        <v>0</v>
      </c>
      <c r="L28" s="274">
        <v>0</v>
      </c>
      <c r="M28" s="274">
        <v>0</v>
      </c>
      <c r="N28" s="274">
        <v>0</v>
      </c>
      <c r="O28" s="274">
        <v>0</v>
      </c>
      <c r="P28" s="274">
        <v>0</v>
      </c>
    </row>
    <row r="29" spans="3:16" ht="15.75" x14ac:dyDescent="0.25">
      <c r="C29" s="270">
        <v>18</v>
      </c>
      <c r="D29" s="274" t="s">
        <v>159</v>
      </c>
      <c r="E29" s="274">
        <v>0</v>
      </c>
      <c r="F29" s="274">
        <v>0</v>
      </c>
      <c r="G29" s="274">
        <v>0</v>
      </c>
      <c r="H29" s="274">
        <v>0</v>
      </c>
      <c r="I29" s="274">
        <v>0</v>
      </c>
      <c r="J29" s="274">
        <v>0</v>
      </c>
      <c r="K29" s="274">
        <v>0</v>
      </c>
      <c r="L29" s="274">
        <v>0</v>
      </c>
      <c r="M29" s="274">
        <v>0</v>
      </c>
      <c r="N29" s="274">
        <v>0</v>
      </c>
      <c r="O29" s="274">
        <v>0</v>
      </c>
      <c r="P29" s="274">
        <v>0</v>
      </c>
    </row>
    <row r="30" spans="3:16" ht="15.75" x14ac:dyDescent="0.25">
      <c r="C30" s="270">
        <v>19</v>
      </c>
      <c r="D30" s="274" t="s">
        <v>160</v>
      </c>
      <c r="E30" s="274">
        <v>6</v>
      </c>
      <c r="F30" s="274">
        <v>1200</v>
      </c>
      <c r="G30" s="274">
        <v>6</v>
      </c>
      <c r="H30" s="274">
        <v>1200</v>
      </c>
      <c r="I30" s="274">
        <v>5</v>
      </c>
      <c r="J30" s="274">
        <v>1000</v>
      </c>
      <c r="K30" s="274">
        <v>1</v>
      </c>
      <c r="L30" s="274">
        <v>200</v>
      </c>
      <c r="M30" s="274">
        <v>0</v>
      </c>
      <c r="N30" s="274">
        <v>0</v>
      </c>
      <c r="O30" s="274">
        <v>0</v>
      </c>
      <c r="P30" s="274">
        <v>0</v>
      </c>
    </row>
    <row r="31" spans="3:16" ht="15.75" x14ac:dyDescent="0.25">
      <c r="C31" s="270">
        <v>20</v>
      </c>
      <c r="D31" s="274" t="s">
        <v>161</v>
      </c>
      <c r="E31" s="274">
        <v>0</v>
      </c>
      <c r="F31" s="274">
        <v>0</v>
      </c>
      <c r="G31" s="274">
        <v>0</v>
      </c>
      <c r="H31" s="274">
        <v>0</v>
      </c>
      <c r="I31" s="274">
        <v>0</v>
      </c>
      <c r="J31" s="274">
        <v>0</v>
      </c>
      <c r="K31" s="274">
        <v>0</v>
      </c>
      <c r="L31" s="274">
        <v>0</v>
      </c>
      <c r="M31" s="274">
        <v>0</v>
      </c>
      <c r="N31" s="274">
        <v>0</v>
      </c>
      <c r="O31" s="274">
        <v>0</v>
      </c>
      <c r="P31" s="274">
        <v>0</v>
      </c>
    </row>
    <row r="32" spans="3:16" ht="15.75" x14ac:dyDescent="0.25">
      <c r="C32" s="270">
        <v>21</v>
      </c>
      <c r="D32" s="274" t="s">
        <v>162</v>
      </c>
      <c r="E32" s="274">
        <v>0</v>
      </c>
      <c r="F32" s="274">
        <v>0</v>
      </c>
      <c r="G32" s="274">
        <v>0</v>
      </c>
      <c r="H32" s="274">
        <v>0</v>
      </c>
      <c r="I32" s="274">
        <v>0</v>
      </c>
      <c r="J32" s="274">
        <v>0</v>
      </c>
      <c r="K32" s="274">
        <v>0</v>
      </c>
      <c r="L32" s="274">
        <v>0</v>
      </c>
      <c r="M32" s="274">
        <v>0</v>
      </c>
      <c r="N32" s="274">
        <v>0</v>
      </c>
      <c r="O32" s="274">
        <v>0</v>
      </c>
      <c r="P32" s="274">
        <v>0</v>
      </c>
    </row>
    <row r="33" spans="3:16" ht="15.75" x14ac:dyDescent="0.25">
      <c r="C33" s="270">
        <v>22</v>
      </c>
      <c r="D33" s="274" t="s">
        <v>163</v>
      </c>
      <c r="E33" s="274">
        <v>0</v>
      </c>
      <c r="F33" s="274">
        <v>0</v>
      </c>
      <c r="G33" s="274">
        <v>0</v>
      </c>
      <c r="H33" s="274">
        <v>0</v>
      </c>
      <c r="I33" s="274">
        <v>0</v>
      </c>
      <c r="J33" s="274">
        <v>0</v>
      </c>
      <c r="K33" s="274">
        <v>0</v>
      </c>
      <c r="L33" s="274">
        <v>0</v>
      </c>
      <c r="M33" s="274">
        <v>0</v>
      </c>
      <c r="N33" s="274">
        <v>0</v>
      </c>
      <c r="O33" s="274">
        <v>0</v>
      </c>
      <c r="P33" s="274">
        <v>0</v>
      </c>
    </row>
    <row r="34" spans="3:16" ht="15.75" x14ac:dyDescent="0.25">
      <c r="C34" s="270">
        <v>23</v>
      </c>
      <c r="D34" s="274" t="s">
        <v>164</v>
      </c>
      <c r="E34" s="274">
        <v>0</v>
      </c>
      <c r="F34" s="274">
        <v>0</v>
      </c>
      <c r="G34" s="274">
        <v>0</v>
      </c>
      <c r="H34" s="274">
        <v>0</v>
      </c>
      <c r="I34" s="274">
        <v>0</v>
      </c>
      <c r="J34" s="274">
        <v>0</v>
      </c>
      <c r="K34" s="274">
        <v>0</v>
      </c>
      <c r="L34" s="274">
        <v>0</v>
      </c>
      <c r="M34" s="274">
        <v>0</v>
      </c>
      <c r="N34" s="274">
        <v>0</v>
      </c>
      <c r="O34" s="274">
        <v>0</v>
      </c>
      <c r="P34" s="274">
        <v>0</v>
      </c>
    </row>
    <row r="35" spans="3:16" ht="15.75" x14ac:dyDescent="0.25">
      <c r="C35" s="270">
        <v>24</v>
      </c>
      <c r="D35" s="274" t="s">
        <v>165</v>
      </c>
      <c r="E35" s="274">
        <v>0</v>
      </c>
      <c r="F35" s="274">
        <v>0</v>
      </c>
      <c r="G35" s="274">
        <v>0</v>
      </c>
      <c r="H35" s="274">
        <v>0</v>
      </c>
      <c r="I35" s="274">
        <v>0</v>
      </c>
      <c r="J35" s="274">
        <v>0</v>
      </c>
      <c r="K35" s="274">
        <v>0</v>
      </c>
      <c r="L35" s="274">
        <v>0</v>
      </c>
      <c r="M35" s="274">
        <v>0</v>
      </c>
      <c r="N35" s="274">
        <v>0</v>
      </c>
      <c r="O35" s="274">
        <v>0</v>
      </c>
      <c r="P35" s="274">
        <v>0</v>
      </c>
    </row>
    <row r="36" spans="3:16" ht="15.75" x14ac:dyDescent="0.25">
      <c r="C36" s="270">
        <v>25</v>
      </c>
      <c r="D36" s="274" t="s">
        <v>166</v>
      </c>
      <c r="E36" s="274">
        <v>0</v>
      </c>
      <c r="F36" s="274">
        <v>0</v>
      </c>
      <c r="G36" s="274">
        <v>0</v>
      </c>
      <c r="H36" s="274">
        <v>0</v>
      </c>
      <c r="I36" s="274">
        <v>0</v>
      </c>
      <c r="J36" s="274">
        <v>0</v>
      </c>
      <c r="K36" s="274">
        <v>0</v>
      </c>
      <c r="L36" s="274">
        <v>0</v>
      </c>
      <c r="M36" s="274">
        <v>0</v>
      </c>
      <c r="N36" s="274">
        <v>0</v>
      </c>
      <c r="O36" s="274">
        <v>0</v>
      </c>
      <c r="P36" s="274">
        <v>0</v>
      </c>
    </row>
    <row r="37" spans="3:16" ht="15.75" x14ac:dyDescent="0.25">
      <c r="C37" s="270">
        <v>26</v>
      </c>
      <c r="D37" s="274" t="s">
        <v>167</v>
      </c>
      <c r="E37" s="274">
        <v>0</v>
      </c>
      <c r="F37" s="274">
        <v>0</v>
      </c>
      <c r="G37" s="274">
        <v>0</v>
      </c>
      <c r="H37" s="274">
        <v>0</v>
      </c>
      <c r="I37" s="274">
        <v>0</v>
      </c>
      <c r="J37" s="274">
        <v>0</v>
      </c>
      <c r="K37" s="274">
        <v>0</v>
      </c>
      <c r="L37" s="274">
        <v>0</v>
      </c>
      <c r="M37" s="274">
        <v>0</v>
      </c>
      <c r="N37" s="274">
        <v>0</v>
      </c>
      <c r="O37" s="274">
        <v>0</v>
      </c>
      <c r="P37" s="274">
        <v>0</v>
      </c>
    </row>
    <row r="38" spans="3:16" ht="15.75" x14ac:dyDescent="0.25">
      <c r="C38" s="270">
        <v>27</v>
      </c>
      <c r="D38" s="274" t="s">
        <v>168</v>
      </c>
      <c r="E38" s="274">
        <v>0</v>
      </c>
      <c r="F38" s="274">
        <v>0</v>
      </c>
      <c r="G38" s="274">
        <v>0</v>
      </c>
      <c r="H38" s="274">
        <v>0</v>
      </c>
      <c r="I38" s="274">
        <v>0</v>
      </c>
      <c r="J38" s="274">
        <v>0</v>
      </c>
      <c r="K38" s="274">
        <v>0</v>
      </c>
      <c r="L38" s="274">
        <v>0</v>
      </c>
      <c r="M38" s="274">
        <v>0</v>
      </c>
      <c r="N38" s="274">
        <v>0</v>
      </c>
      <c r="O38" s="274">
        <v>0</v>
      </c>
      <c r="P38" s="274">
        <v>0</v>
      </c>
    </row>
    <row r="39" spans="3:16" ht="15.75" x14ac:dyDescent="0.25">
      <c r="C39" s="270">
        <v>28</v>
      </c>
      <c r="D39" s="274" t="s">
        <v>169</v>
      </c>
      <c r="E39" s="274">
        <v>0</v>
      </c>
      <c r="F39" s="274">
        <v>0</v>
      </c>
      <c r="G39" s="274">
        <v>0</v>
      </c>
      <c r="H39" s="274">
        <v>0</v>
      </c>
      <c r="I39" s="274">
        <v>0</v>
      </c>
      <c r="J39" s="274">
        <v>0</v>
      </c>
      <c r="K39" s="274">
        <v>0</v>
      </c>
      <c r="L39" s="274">
        <v>0</v>
      </c>
      <c r="M39" s="274">
        <v>0</v>
      </c>
      <c r="N39" s="274">
        <v>0</v>
      </c>
      <c r="O39" s="274">
        <v>0</v>
      </c>
      <c r="P39" s="274">
        <v>0</v>
      </c>
    </row>
    <row r="40" spans="3:16" ht="15.75" x14ac:dyDescent="0.25">
      <c r="C40" s="270">
        <v>29</v>
      </c>
      <c r="D40" s="274" t="s">
        <v>170</v>
      </c>
      <c r="E40" s="274">
        <v>0</v>
      </c>
      <c r="F40" s="274">
        <v>0</v>
      </c>
      <c r="G40" s="274">
        <v>0</v>
      </c>
      <c r="H40" s="274">
        <v>0</v>
      </c>
      <c r="I40" s="274">
        <v>0</v>
      </c>
      <c r="J40" s="274">
        <v>0</v>
      </c>
      <c r="K40" s="274">
        <v>0</v>
      </c>
      <c r="L40" s="274">
        <v>0</v>
      </c>
      <c r="M40" s="274">
        <v>0</v>
      </c>
      <c r="N40" s="274">
        <v>0</v>
      </c>
      <c r="O40" s="274">
        <v>0</v>
      </c>
      <c r="P40" s="274">
        <v>0</v>
      </c>
    </row>
    <row r="41" spans="3:16" ht="15.75" x14ac:dyDescent="0.25">
      <c r="C41" s="270">
        <v>30</v>
      </c>
      <c r="D41" s="274" t="s">
        <v>171</v>
      </c>
      <c r="E41" s="274">
        <v>0</v>
      </c>
      <c r="F41" s="274">
        <v>0</v>
      </c>
      <c r="G41" s="274">
        <v>0</v>
      </c>
      <c r="H41" s="274">
        <v>0</v>
      </c>
      <c r="I41" s="274">
        <v>0</v>
      </c>
      <c r="J41" s="274">
        <v>0</v>
      </c>
      <c r="K41" s="274">
        <v>0</v>
      </c>
      <c r="L41" s="274">
        <v>0</v>
      </c>
      <c r="M41" s="274">
        <v>0</v>
      </c>
      <c r="N41" s="274">
        <v>0</v>
      </c>
      <c r="O41" s="274">
        <v>0</v>
      </c>
      <c r="P41" s="274">
        <v>0</v>
      </c>
    </row>
    <row r="42" spans="3:16" ht="15.75" x14ac:dyDescent="0.25">
      <c r="C42" s="270">
        <v>31</v>
      </c>
      <c r="D42" s="274" t="s">
        <v>172</v>
      </c>
      <c r="E42" s="274">
        <v>0</v>
      </c>
      <c r="F42" s="274">
        <v>0</v>
      </c>
      <c r="G42" s="274">
        <v>0</v>
      </c>
      <c r="H42" s="274">
        <v>0</v>
      </c>
      <c r="I42" s="274">
        <v>0</v>
      </c>
      <c r="J42" s="274">
        <v>0</v>
      </c>
      <c r="K42" s="274">
        <v>0</v>
      </c>
      <c r="L42" s="274">
        <v>0</v>
      </c>
      <c r="M42" s="274">
        <v>0</v>
      </c>
      <c r="N42" s="274">
        <v>0</v>
      </c>
      <c r="O42" s="274">
        <v>0</v>
      </c>
      <c r="P42" s="274">
        <v>0</v>
      </c>
    </row>
    <row r="43" spans="3:16" ht="15.75" x14ac:dyDescent="0.25">
      <c r="C43" s="469" t="s">
        <v>173</v>
      </c>
      <c r="D43" s="469"/>
      <c r="E43" s="271">
        <v>6</v>
      </c>
      <c r="F43" s="271">
        <v>1200</v>
      </c>
      <c r="G43" s="271">
        <v>6</v>
      </c>
      <c r="H43" s="271">
        <v>1200</v>
      </c>
      <c r="I43" s="271">
        <v>5</v>
      </c>
      <c r="J43" s="271">
        <v>1000</v>
      </c>
      <c r="K43" s="271">
        <v>1</v>
      </c>
      <c r="L43" s="271">
        <v>200</v>
      </c>
      <c r="M43" s="271">
        <v>0</v>
      </c>
      <c r="N43" s="271">
        <v>0</v>
      </c>
      <c r="O43" s="271">
        <v>0</v>
      </c>
      <c r="P43" s="271">
        <v>0</v>
      </c>
    </row>
    <row r="44" spans="3:16" ht="15.75" x14ac:dyDescent="0.25">
      <c r="C44" s="469" t="s">
        <v>174</v>
      </c>
      <c r="D44" s="469"/>
      <c r="E44" s="271">
        <v>41</v>
      </c>
      <c r="F44" s="271">
        <v>8200</v>
      </c>
      <c r="G44" s="271">
        <v>41</v>
      </c>
      <c r="H44" s="271">
        <v>8200</v>
      </c>
      <c r="I44" s="271">
        <v>34</v>
      </c>
      <c r="J44" s="271">
        <v>6800</v>
      </c>
      <c r="K44" s="271">
        <v>3</v>
      </c>
      <c r="L44" s="271">
        <v>600</v>
      </c>
      <c r="M44" s="271">
        <v>4</v>
      </c>
      <c r="N44" s="271">
        <v>800</v>
      </c>
      <c r="O44" s="271">
        <v>0</v>
      </c>
      <c r="P44" s="271">
        <v>4</v>
      </c>
    </row>
    <row r="45" spans="3:16" ht="15.75" x14ac:dyDescent="0.25">
      <c r="C45" s="270">
        <v>32</v>
      </c>
      <c r="D45" s="274" t="s">
        <v>175</v>
      </c>
      <c r="E45" s="274">
        <v>0</v>
      </c>
      <c r="F45" s="274">
        <v>0</v>
      </c>
      <c r="G45" s="274">
        <v>0</v>
      </c>
      <c r="H45" s="274">
        <v>0</v>
      </c>
      <c r="I45" s="274">
        <v>0</v>
      </c>
      <c r="J45" s="274">
        <v>0</v>
      </c>
      <c r="K45" s="274">
        <v>0</v>
      </c>
      <c r="L45" s="274">
        <v>0</v>
      </c>
      <c r="M45" s="274">
        <v>0</v>
      </c>
      <c r="N45" s="274">
        <v>0</v>
      </c>
      <c r="O45" s="274">
        <v>0</v>
      </c>
      <c r="P45" s="274">
        <v>0</v>
      </c>
    </row>
    <row r="46" spans="3:16" ht="15.75" x14ac:dyDescent="0.25">
      <c r="C46" s="469" t="s">
        <v>176</v>
      </c>
      <c r="D46" s="469"/>
      <c r="E46" s="271">
        <v>0</v>
      </c>
      <c r="F46" s="271">
        <v>0</v>
      </c>
      <c r="G46" s="271">
        <v>0</v>
      </c>
      <c r="H46" s="271">
        <v>0</v>
      </c>
      <c r="I46" s="271">
        <v>0</v>
      </c>
      <c r="J46" s="271">
        <v>0</v>
      </c>
      <c r="K46" s="271">
        <v>0</v>
      </c>
      <c r="L46" s="271">
        <v>0</v>
      </c>
      <c r="M46" s="271">
        <v>0</v>
      </c>
      <c r="N46" s="271">
        <v>0</v>
      </c>
      <c r="O46" s="271">
        <v>0</v>
      </c>
      <c r="P46" s="271">
        <v>0</v>
      </c>
    </row>
    <row r="47" spans="3:16" ht="15.75" x14ac:dyDescent="0.25">
      <c r="C47" s="270">
        <v>33</v>
      </c>
      <c r="D47" s="274" t="s">
        <v>177</v>
      </c>
      <c r="E47" s="274">
        <v>0</v>
      </c>
      <c r="F47" s="274">
        <v>0</v>
      </c>
      <c r="G47" s="274">
        <v>0</v>
      </c>
      <c r="H47" s="274">
        <v>0</v>
      </c>
      <c r="I47" s="274">
        <v>0</v>
      </c>
      <c r="J47" s="274">
        <v>0</v>
      </c>
      <c r="K47" s="274">
        <v>0</v>
      </c>
      <c r="L47" s="274">
        <v>0</v>
      </c>
      <c r="M47" s="274">
        <v>0</v>
      </c>
      <c r="N47" s="274">
        <v>0</v>
      </c>
      <c r="O47" s="274">
        <v>0</v>
      </c>
      <c r="P47" s="274">
        <v>0</v>
      </c>
    </row>
    <row r="48" spans="3:16" ht="15.75" x14ac:dyDescent="0.25">
      <c r="C48" s="270">
        <v>34</v>
      </c>
      <c r="D48" s="274" t="s">
        <v>178</v>
      </c>
      <c r="E48" s="274">
        <v>0</v>
      </c>
      <c r="F48" s="274">
        <v>0</v>
      </c>
      <c r="G48" s="274">
        <v>0</v>
      </c>
      <c r="H48" s="274">
        <v>0</v>
      </c>
      <c r="I48" s="274">
        <v>0</v>
      </c>
      <c r="J48" s="274">
        <v>0</v>
      </c>
      <c r="K48" s="274">
        <v>0</v>
      </c>
      <c r="L48" s="274">
        <v>0</v>
      </c>
      <c r="M48" s="274">
        <v>0</v>
      </c>
      <c r="N48" s="274">
        <v>0</v>
      </c>
      <c r="O48" s="274">
        <v>0</v>
      </c>
      <c r="P48" s="274">
        <v>0</v>
      </c>
    </row>
    <row r="49" spans="3:16" ht="15.75" x14ac:dyDescent="0.25">
      <c r="C49" s="270">
        <v>35</v>
      </c>
      <c r="D49" s="274" t="s">
        <v>179</v>
      </c>
      <c r="E49" s="274">
        <v>0</v>
      </c>
      <c r="F49" s="274">
        <v>0</v>
      </c>
      <c r="G49" s="274">
        <v>0</v>
      </c>
      <c r="H49" s="274">
        <v>0</v>
      </c>
      <c r="I49" s="274">
        <v>0</v>
      </c>
      <c r="J49" s="274">
        <v>0</v>
      </c>
      <c r="K49" s="274">
        <v>0</v>
      </c>
      <c r="L49" s="274">
        <v>0</v>
      </c>
      <c r="M49" s="274">
        <v>0</v>
      </c>
      <c r="N49" s="274">
        <v>0</v>
      </c>
      <c r="O49" s="274">
        <v>0</v>
      </c>
      <c r="P49" s="274">
        <v>0</v>
      </c>
    </row>
    <row r="50" spans="3:16" ht="15.75" x14ac:dyDescent="0.25">
      <c r="C50" s="270">
        <v>36</v>
      </c>
      <c r="D50" s="274" t="s">
        <v>180</v>
      </c>
      <c r="E50" s="274">
        <v>0</v>
      </c>
      <c r="F50" s="274">
        <v>0</v>
      </c>
      <c r="G50" s="274">
        <v>0</v>
      </c>
      <c r="H50" s="274">
        <v>0</v>
      </c>
      <c r="I50" s="274">
        <v>0</v>
      </c>
      <c r="J50" s="274">
        <v>0</v>
      </c>
      <c r="K50" s="274">
        <v>0</v>
      </c>
      <c r="L50" s="274">
        <v>0</v>
      </c>
      <c r="M50" s="274">
        <v>0</v>
      </c>
      <c r="N50" s="274">
        <v>0</v>
      </c>
      <c r="O50" s="274">
        <v>0</v>
      </c>
      <c r="P50" s="274">
        <v>0</v>
      </c>
    </row>
    <row r="51" spans="3:16" ht="15.75" x14ac:dyDescent="0.25">
      <c r="C51" s="270">
        <v>37</v>
      </c>
      <c r="D51" s="274" t="s">
        <v>181</v>
      </c>
      <c r="E51" s="274">
        <v>0</v>
      </c>
      <c r="F51" s="274">
        <v>0</v>
      </c>
      <c r="G51" s="274">
        <v>0</v>
      </c>
      <c r="H51" s="274">
        <v>0</v>
      </c>
      <c r="I51" s="274">
        <v>0</v>
      </c>
      <c r="J51" s="274">
        <v>0</v>
      </c>
      <c r="K51" s="274">
        <v>0</v>
      </c>
      <c r="L51" s="274">
        <v>0</v>
      </c>
      <c r="M51" s="274">
        <v>0</v>
      </c>
      <c r="N51" s="274">
        <v>0</v>
      </c>
      <c r="O51" s="274">
        <v>0</v>
      </c>
      <c r="P51" s="274">
        <v>0</v>
      </c>
    </row>
    <row r="52" spans="3:16" ht="15.75" x14ac:dyDescent="0.25">
      <c r="C52" s="270">
        <v>38</v>
      </c>
      <c r="D52" s="274" t="s">
        <v>182</v>
      </c>
      <c r="E52" s="274">
        <v>0</v>
      </c>
      <c r="F52" s="274">
        <v>0</v>
      </c>
      <c r="G52" s="274">
        <v>0</v>
      </c>
      <c r="H52" s="274">
        <v>0</v>
      </c>
      <c r="I52" s="274">
        <v>0</v>
      </c>
      <c r="J52" s="274">
        <v>0</v>
      </c>
      <c r="K52" s="274">
        <v>0</v>
      </c>
      <c r="L52" s="274">
        <v>0</v>
      </c>
      <c r="M52" s="274">
        <v>0</v>
      </c>
      <c r="N52" s="274">
        <v>0</v>
      </c>
      <c r="O52" s="274">
        <v>0</v>
      </c>
      <c r="P52" s="274">
        <v>0</v>
      </c>
    </row>
    <row r="53" spans="3:16" ht="15.75" x14ac:dyDescent="0.25">
      <c r="C53" s="270">
        <v>39</v>
      </c>
      <c r="D53" s="274" t="s">
        <v>183</v>
      </c>
      <c r="E53" s="274">
        <v>0</v>
      </c>
      <c r="F53" s="274">
        <v>0</v>
      </c>
      <c r="G53" s="274">
        <v>0</v>
      </c>
      <c r="H53" s="274">
        <v>0</v>
      </c>
      <c r="I53" s="274">
        <v>0</v>
      </c>
      <c r="J53" s="274">
        <v>0</v>
      </c>
      <c r="K53" s="274">
        <v>0</v>
      </c>
      <c r="L53" s="274">
        <v>0</v>
      </c>
      <c r="M53" s="274">
        <v>0</v>
      </c>
      <c r="N53" s="274">
        <v>0</v>
      </c>
      <c r="O53" s="274">
        <v>0</v>
      </c>
      <c r="P53" s="274">
        <v>0</v>
      </c>
    </row>
    <row r="54" spans="3:16" ht="15.75" x14ac:dyDescent="0.25">
      <c r="C54" s="469" t="s">
        <v>184</v>
      </c>
      <c r="D54" s="469"/>
      <c r="E54" s="271">
        <v>0</v>
      </c>
      <c r="F54" s="271">
        <v>0</v>
      </c>
      <c r="G54" s="271">
        <v>0</v>
      </c>
      <c r="H54" s="271">
        <v>0</v>
      </c>
      <c r="I54" s="271">
        <v>0</v>
      </c>
      <c r="J54" s="271">
        <v>0</v>
      </c>
      <c r="K54" s="271">
        <v>0</v>
      </c>
      <c r="L54" s="271">
        <v>0</v>
      </c>
      <c r="M54" s="271">
        <v>0</v>
      </c>
      <c r="N54" s="271">
        <v>0</v>
      </c>
      <c r="O54" s="271">
        <v>0</v>
      </c>
      <c r="P54" s="271">
        <v>0</v>
      </c>
    </row>
    <row r="55" spans="3:16" ht="15.75" x14ac:dyDescent="0.25">
      <c r="C55" s="469" t="s">
        <v>185</v>
      </c>
      <c r="D55" s="469"/>
      <c r="E55" s="271">
        <v>41</v>
      </c>
      <c r="F55" s="271">
        <v>8200</v>
      </c>
      <c r="G55" s="271">
        <v>41</v>
      </c>
      <c r="H55" s="271">
        <v>8200</v>
      </c>
      <c r="I55" s="271">
        <v>34</v>
      </c>
      <c r="J55" s="271">
        <v>6800</v>
      </c>
      <c r="K55" s="271">
        <v>3</v>
      </c>
      <c r="L55" s="271">
        <v>600</v>
      </c>
      <c r="M55" s="271">
        <v>4</v>
      </c>
      <c r="N55" s="271">
        <v>800</v>
      </c>
      <c r="O55" s="271">
        <v>0</v>
      </c>
      <c r="P55" s="271">
        <v>4</v>
      </c>
    </row>
    <row r="56" spans="3:16" ht="15.75" x14ac:dyDescent="0.25">
      <c r="C56" s="270">
        <v>40</v>
      </c>
      <c r="D56" s="274" t="s">
        <v>186</v>
      </c>
      <c r="E56" s="274">
        <v>4</v>
      </c>
      <c r="F56" s="274">
        <v>800</v>
      </c>
      <c r="G56" s="274">
        <v>4</v>
      </c>
      <c r="H56" s="274">
        <v>800</v>
      </c>
      <c r="I56" s="274">
        <v>4</v>
      </c>
      <c r="J56" s="274">
        <v>800</v>
      </c>
      <c r="K56" s="274">
        <v>0</v>
      </c>
      <c r="L56" s="274">
        <v>0</v>
      </c>
      <c r="M56" s="274">
        <v>0</v>
      </c>
      <c r="N56" s="274">
        <v>0</v>
      </c>
      <c r="O56" s="274">
        <v>0</v>
      </c>
      <c r="P56" s="274">
        <v>0</v>
      </c>
    </row>
    <row r="57" spans="3:16" ht="15.75" x14ac:dyDescent="0.25">
      <c r="C57" s="270">
        <v>41</v>
      </c>
      <c r="D57" s="274" t="s">
        <v>187</v>
      </c>
      <c r="E57" s="274">
        <v>1</v>
      </c>
      <c r="F57" s="274">
        <v>200</v>
      </c>
      <c r="G57" s="274">
        <v>1</v>
      </c>
      <c r="H57" s="274">
        <v>200</v>
      </c>
      <c r="I57" s="274">
        <v>1</v>
      </c>
      <c r="J57" s="274">
        <v>200</v>
      </c>
      <c r="K57" s="274">
        <v>0</v>
      </c>
      <c r="L57" s="274">
        <v>0</v>
      </c>
      <c r="M57" s="274">
        <v>0</v>
      </c>
      <c r="N57" s="274">
        <v>0</v>
      </c>
      <c r="O57" s="274">
        <v>0</v>
      </c>
      <c r="P57" s="274">
        <v>0</v>
      </c>
    </row>
    <row r="58" spans="3:16" ht="15.75" x14ac:dyDescent="0.25">
      <c r="C58" s="270">
        <v>42</v>
      </c>
      <c r="D58" s="274" t="s">
        <v>188</v>
      </c>
      <c r="E58" s="274">
        <v>0</v>
      </c>
      <c r="F58" s="274">
        <v>0</v>
      </c>
      <c r="G58" s="274">
        <v>0</v>
      </c>
      <c r="H58" s="274">
        <v>0</v>
      </c>
      <c r="I58" s="274">
        <v>0</v>
      </c>
      <c r="J58" s="274">
        <v>0</v>
      </c>
      <c r="K58" s="274">
        <v>0</v>
      </c>
      <c r="L58" s="274">
        <v>0</v>
      </c>
      <c r="M58" s="274">
        <v>0</v>
      </c>
      <c r="N58" s="274">
        <v>0</v>
      </c>
      <c r="O58" s="274">
        <v>0</v>
      </c>
      <c r="P58" s="274">
        <v>0</v>
      </c>
    </row>
    <row r="59" spans="3:16" ht="15.75" x14ac:dyDescent="0.25">
      <c r="C59" s="270">
        <v>43</v>
      </c>
      <c r="D59" s="274" t="s">
        <v>189</v>
      </c>
      <c r="E59" s="274">
        <v>5</v>
      </c>
      <c r="F59" s="274">
        <v>1000</v>
      </c>
      <c r="G59" s="274">
        <v>5</v>
      </c>
      <c r="H59" s="274">
        <v>1000</v>
      </c>
      <c r="I59" s="274">
        <v>5</v>
      </c>
      <c r="J59" s="274">
        <v>1000</v>
      </c>
      <c r="K59" s="274">
        <v>0</v>
      </c>
      <c r="L59" s="274">
        <v>0</v>
      </c>
      <c r="M59" s="274">
        <v>0</v>
      </c>
      <c r="N59" s="274">
        <v>0</v>
      </c>
      <c r="O59" s="274">
        <v>0</v>
      </c>
      <c r="P59" s="274">
        <v>0</v>
      </c>
    </row>
    <row r="60" spans="3:16" ht="15.75" x14ac:dyDescent="0.25">
      <c r="C60" s="469" t="s">
        <v>190</v>
      </c>
      <c r="D60" s="469"/>
      <c r="E60" s="271">
        <v>10</v>
      </c>
      <c r="F60" s="271">
        <v>2000</v>
      </c>
      <c r="G60" s="271">
        <v>10</v>
      </c>
      <c r="H60" s="271">
        <v>2000</v>
      </c>
      <c r="I60" s="271">
        <v>10</v>
      </c>
      <c r="J60" s="271">
        <v>2000</v>
      </c>
      <c r="K60" s="271">
        <v>0</v>
      </c>
      <c r="L60" s="271">
        <v>0</v>
      </c>
      <c r="M60" s="271">
        <v>0</v>
      </c>
      <c r="N60" s="271">
        <v>0</v>
      </c>
      <c r="O60" s="271">
        <v>0</v>
      </c>
      <c r="P60" s="271">
        <v>0</v>
      </c>
    </row>
    <row r="61" spans="3:16" ht="15.75" x14ac:dyDescent="0.25">
      <c r="C61" s="469" t="s">
        <v>135</v>
      </c>
      <c r="D61" s="469"/>
      <c r="E61" s="271">
        <v>51</v>
      </c>
      <c r="F61" s="271">
        <v>10200</v>
      </c>
      <c r="G61" s="271">
        <v>51</v>
      </c>
      <c r="H61" s="271">
        <v>10200</v>
      </c>
      <c r="I61" s="271">
        <v>44</v>
      </c>
      <c r="J61" s="271">
        <v>8800</v>
      </c>
      <c r="K61" s="271">
        <v>3</v>
      </c>
      <c r="L61" s="271">
        <v>600</v>
      </c>
      <c r="M61" s="271">
        <v>4</v>
      </c>
      <c r="N61" s="271">
        <v>800</v>
      </c>
      <c r="O61" s="271">
        <v>0</v>
      </c>
      <c r="P61" s="271">
        <v>4</v>
      </c>
    </row>
  </sheetData>
  <mergeCells count="19">
    <mergeCell ref="O9:P9"/>
    <mergeCell ref="C8:C10"/>
    <mergeCell ref="D8:D10"/>
    <mergeCell ref="C4:P4"/>
    <mergeCell ref="N6:O6"/>
    <mergeCell ref="E8:P8"/>
    <mergeCell ref="E9:F9"/>
    <mergeCell ref="G9:H9"/>
    <mergeCell ref="I9:J9"/>
    <mergeCell ref="K9:L9"/>
    <mergeCell ref="M9:N9"/>
    <mergeCell ref="C55:D55"/>
    <mergeCell ref="C60:D60"/>
    <mergeCell ref="C61:D61"/>
    <mergeCell ref="C23:D23"/>
    <mergeCell ref="C43:D43"/>
    <mergeCell ref="C44:D44"/>
    <mergeCell ref="C46:D46"/>
    <mergeCell ref="C54:D5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3:O61"/>
  <sheetViews>
    <sheetView topLeftCell="A52" workbookViewId="0">
      <selection activeCell="Q19" sqref="Q19"/>
    </sheetView>
  </sheetViews>
  <sheetFormatPr defaultRowHeight="15" x14ac:dyDescent="0.25"/>
  <cols>
    <col min="3" max="3" width="27.140625" customWidth="1"/>
  </cols>
  <sheetData>
    <row r="3" spans="2:15" x14ac:dyDescent="0.25"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2:15" ht="15" customHeight="1" x14ac:dyDescent="0.25">
      <c r="B4" s="484" t="s">
        <v>296</v>
      </c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</row>
    <row r="5" spans="2:15" ht="12.75" customHeight="1" x14ac:dyDescent="0.25">
      <c r="B5" s="279"/>
      <c r="C5" s="277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</row>
    <row r="6" spans="2:15" ht="15.75" x14ac:dyDescent="0.25">
      <c r="B6" s="279"/>
      <c r="C6" s="277"/>
      <c r="D6" s="276"/>
      <c r="E6" s="276"/>
      <c r="F6" s="276"/>
      <c r="G6" s="276"/>
      <c r="H6" s="276"/>
      <c r="I6" s="276"/>
      <c r="J6" s="276"/>
      <c r="K6" s="276"/>
      <c r="L6" s="276"/>
      <c r="M6" s="359" t="s">
        <v>297</v>
      </c>
      <c r="N6" s="359"/>
      <c r="O6" s="276"/>
    </row>
    <row r="8" spans="2:15" ht="15.75" x14ac:dyDescent="0.25">
      <c r="B8" s="281" t="s">
        <v>281</v>
      </c>
      <c r="C8" s="278" t="s">
        <v>282</v>
      </c>
      <c r="D8" s="478" t="s">
        <v>106</v>
      </c>
      <c r="E8" s="478"/>
      <c r="F8" s="478"/>
      <c r="G8" s="478"/>
      <c r="H8" s="478"/>
      <c r="I8" s="478"/>
      <c r="J8" s="478"/>
      <c r="K8" s="478"/>
      <c r="L8" s="478"/>
      <c r="M8" s="478"/>
      <c r="N8" s="478"/>
      <c r="O8" s="478"/>
    </row>
    <row r="9" spans="2:15" ht="15.75" customHeight="1" x14ac:dyDescent="0.25">
      <c r="B9" s="280"/>
      <c r="C9" s="280"/>
      <c r="D9" s="478" t="s">
        <v>283</v>
      </c>
      <c r="E9" s="478"/>
      <c r="F9" s="478" t="s">
        <v>284</v>
      </c>
      <c r="G9" s="478"/>
      <c r="H9" s="485" t="s">
        <v>285</v>
      </c>
      <c r="I9" s="486"/>
      <c r="J9" s="485" t="s">
        <v>286</v>
      </c>
      <c r="K9" s="486"/>
      <c r="L9" s="482" t="s">
        <v>287</v>
      </c>
      <c r="M9" s="482"/>
      <c r="N9" s="482" t="s">
        <v>288</v>
      </c>
      <c r="O9" s="483"/>
    </row>
    <row r="10" spans="2:15" ht="25.5" x14ac:dyDescent="0.25">
      <c r="B10" s="282"/>
      <c r="C10" s="282"/>
      <c r="D10" s="283" t="s">
        <v>289</v>
      </c>
      <c r="E10" s="283" t="s">
        <v>220</v>
      </c>
      <c r="F10" s="283" t="s">
        <v>289</v>
      </c>
      <c r="G10" s="283" t="s">
        <v>220</v>
      </c>
      <c r="H10" s="283" t="s">
        <v>289</v>
      </c>
      <c r="I10" s="283" t="s">
        <v>220</v>
      </c>
      <c r="J10" s="283" t="s">
        <v>289</v>
      </c>
      <c r="K10" s="283" t="s">
        <v>220</v>
      </c>
      <c r="L10" s="283" t="s">
        <v>289</v>
      </c>
      <c r="M10" s="283" t="s">
        <v>220</v>
      </c>
      <c r="N10" s="284" t="s">
        <v>290</v>
      </c>
      <c r="O10" s="285" t="s">
        <v>291</v>
      </c>
    </row>
    <row r="11" spans="2:15" ht="15.75" x14ac:dyDescent="0.25">
      <c r="B11" s="280">
        <v>1</v>
      </c>
      <c r="C11" s="286" t="s">
        <v>141</v>
      </c>
      <c r="D11" s="286">
        <v>3</v>
      </c>
      <c r="E11" s="286">
        <v>600</v>
      </c>
      <c r="F11" s="286">
        <v>3</v>
      </c>
      <c r="G11" s="286">
        <v>600</v>
      </c>
      <c r="H11" s="286">
        <v>3</v>
      </c>
      <c r="I11" s="286">
        <v>600</v>
      </c>
      <c r="J11" s="286">
        <v>0</v>
      </c>
      <c r="K11" s="286">
        <v>0</v>
      </c>
      <c r="L11" s="286">
        <v>0</v>
      </c>
      <c r="M11" s="286">
        <v>0</v>
      </c>
      <c r="N11" s="286">
        <v>0</v>
      </c>
      <c r="O11" s="286">
        <v>0</v>
      </c>
    </row>
    <row r="12" spans="2:15" ht="15.75" x14ac:dyDescent="0.25">
      <c r="B12" s="280">
        <v>2</v>
      </c>
      <c r="C12" s="286" t="s">
        <v>142</v>
      </c>
      <c r="D12" s="286">
        <v>0</v>
      </c>
      <c r="E12" s="286">
        <v>0</v>
      </c>
      <c r="F12" s="286">
        <v>0</v>
      </c>
      <c r="G12" s="286">
        <v>0</v>
      </c>
      <c r="H12" s="286">
        <v>0</v>
      </c>
      <c r="I12" s="286">
        <v>0</v>
      </c>
      <c r="J12" s="286">
        <v>0</v>
      </c>
      <c r="K12" s="286">
        <v>0</v>
      </c>
      <c r="L12" s="286">
        <v>0</v>
      </c>
      <c r="M12" s="286">
        <v>0</v>
      </c>
      <c r="N12" s="286">
        <v>0</v>
      </c>
      <c r="O12" s="286">
        <v>0</v>
      </c>
    </row>
    <row r="13" spans="2:15" ht="15.75" x14ac:dyDescent="0.25">
      <c r="B13" s="280">
        <v>3</v>
      </c>
      <c r="C13" s="286" t="s">
        <v>143</v>
      </c>
      <c r="D13" s="286">
        <v>0</v>
      </c>
      <c r="E13" s="286">
        <v>0</v>
      </c>
      <c r="F13" s="286">
        <v>0</v>
      </c>
      <c r="G13" s="286">
        <v>0</v>
      </c>
      <c r="H13" s="286">
        <v>0</v>
      </c>
      <c r="I13" s="286">
        <v>0</v>
      </c>
      <c r="J13" s="286">
        <v>0</v>
      </c>
      <c r="K13" s="286">
        <v>0</v>
      </c>
      <c r="L13" s="286">
        <v>0</v>
      </c>
      <c r="M13" s="286">
        <v>0</v>
      </c>
      <c r="N13" s="286">
        <v>0</v>
      </c>
      <c r="O13" s="286">
        <v>0</v>
      </c>
    </row>
    <row r="14" spans="2:15" ht="15.75" x14ac:dyDescent="0.25">
      <c r="B14" s="280">
        <v>4</v>
      </c>
      <c r="C14" s="286" t="s">
        <v>144</v>
      </c>
      <c r="D14" s="286">
        <v>0</v>
      </c>
      <c r="E14" s="286">
        <v>0</v>
      </c>
      <c r="F14" s="286">
        <v>0</v>
      </c>
      <c r="G14" s="286">
        <v>0</v>
      </c>
      <c r="H14" s="286">
        <v>0</v>
      </c>
      <c r="I14" s="286">
        <v>0</v>
      </c>
      <c r="J14" s="286">
        <v>0</v>
      </c>
      <c r="K14" s="286">
        <v>0</v>
      </c>
      <c r="L14" s="286">
        <v>0</v>
      </c>
      <c r="M14" s="286">
        <v>0</v>
      </c>
      <c r="N14" s="286">
        <v>0</v>
      </c>
      <c r="O14" s="286">
        <v>0</v>
      </c>
    </row>
    <row r="15" spans="2:15" ht="15.75" x14ac:dyDescent="0.25">
      <c r="B15" s="280">
        <v>5</v>
      </c>
      <c r="C15" s="286" t="s">
        <v>145</v>
      </c>
      <c r="D15" s="286">
        <v>4</v>
      </c>
      <c r="E15" s="286">
        <v>800</v>
      </c>
      <c r="F15" s="286">
        <v>4</v>
      </c>
      <c r="G15" s="286">
        <v>800</v>
      </c>
      <c r="H15" s="286">
        <v>4</v>
      </c>
      <c r="I15" s="286">
        <v>800</v>
      </c>
      <c r="J15" s="286">
        <v>0</v>
      </c>
      <c r="K15" s="286">
        <v>0</v>
      </c>
      <c r="L15" s="286">
        <v>0</v>
      </c>
      <c r="M15" s="286">
        <v>0</v>
      </c>
      <c r="N15" s="286">
        <v>0</v>
      </c>
      <c r="O15" s="286">
        <v>0</v>
      </c>
    </row>
    <row r="16" spans="2:15" ht="15.75" x14ac:dyDescent="0.25">
      <c r="B16" s="280">
        <v>6</v>
      </c>
      <c r="C16" s="286" t="s">
        <v>146</v>
      </c>
      <c r="D16" s="286">
        <v>33</v>
      </c>
      <c r="E16" s="286">
        <v>6600</v>
      </c>
      <c r="F16" s="286">
        <v>33</v>
      </c>
      <c r="G16" s="286">
        <v>6600</v>
      </c>
      <c r="H16" s="286">
        <v>30</v>
      </c>
      <c r="I16" s="286">
        <v>6000</v>
      </c>
      <c r="J16" s="286">
        <v>0</v>
      </c>
      <c r="K16" s="286">
        <v>0</v>
      </c>
      <c r="L16" s="286">
        <v>3</v>
      </c>
      <c r="M16" s="286">
        <v>600</v>
      </c>
      <c r="N16" s="286">
        <v>0</v>
      </c>
      <c r="O16" s="286">
        <v>1</v>
      </c>
    </row>
    <row r="17" spans="2:15" ht="15.75" x14ac:dyDescent="0.25">
      <c r="B17" s="280">
        <v>7</v>
      </c>
      <c r="C17" s="286" t="s">
        <v>147</v>
      </c>
      <c r="D17" s="286">
        <v>0</v>
      </c>
      <c r="E17" s="286">
        <v>0</v>
      </c>
      <c r="F17" s="286">
        <v>0</v>
      </c>
      <c r="G17" s="286">
        <v>0</v>
      </c>
      <c r="H17" s="286">
        <v>0</v>
      </c>
      <c r="I17" s="286">
        <v>0</v>
      </c>
      <c r="J17" s="286">
        <v>0</v>
      </c>
      <c r="K17" s="286">
        <v>0</v>
      </c>
      <c r="L17" s="286">
        <v>0</v>
      </c>
      <c r="M17" s="286">
        <v>0</v>
      </c>
      <c r="N17" s="286">
        <v>0</v>
      </c>
      <c r="O17" s="286">
        <v>0</v>
      </c>
    </row>
    <row r="18" spans="2:15" ht="15.75" x14ac:dyDescent="0.25">
      <c r="B18" s="280">
        <v>8</v>
      </c>
      <c r="C18" s="286" t="s">
        <v>148</v>
      </c>
      <c r="D18" s="286">
        <v>1</v>
      </c>
      <c r="E18" s="286">
        <v>200</v>
      </c>
      <c r="F18" s="286">
        <v>1</v>
      </c>
      <c r="G18" s="286">
        <v>200</v>
      </c>
      <c r="H18" s="286">
        <v>1</v>
      </c>
      <c r="I18" s="286">
        <v>200</v>
      </c>
      <c r="J18" s="286">
        <v>0</v>
      </c>
      <c r="K18" s="286">
        <v>0</v>
      </c>
      <c r="L18" s="286">
        <v>0</v>
      </c>
      <c r="M18" s="286">
        <v>0</v>
      </c>
      <c r="N18" s="286">
        <v>0</v>
      </c>
      <c r="O18" s="286">
        <v>0</v>
      </c>
    </row>
    <row r="19" spans="2:15" ht="15.75" x14ac:dyDescent="0.25">
      <c r="B19" s="280">
        <v>9</v>
      </c>
      <c r="C19" s="286" t="s">
        <v>149</v>
      </c>
      <c r="D19" s="286">
        <v>0</v>
      </c>
      <c r="E19" s="286">
        <v>0</v>
      </c>
      <c r="F19" s="286">
        <v>0</v>
      </c>
      <c r="G19" s="286">
        <v>0</v>
      </c>
      <c r="H19" s="286">
        <v>0</v>
      </c>
      <c r="I19" s="286">
        <v>0</v>
      </c>
      <c r="J19" s="286">
        <v>0</v>
      </c>
      <c r="K19" s="286">
        <v>0</v>
      </c>
      <c r="L19" s="286">
        <v>0</v>
      </c>
      <c r="M19" s="286">
        <v>0</v>
      </c>
      <c r="N19" s="286">
        <v>0</v>
      </c>
      <c r="O19" s="286">
        <v>0</v>
      </c>
    </row>
    <row r="20" spans="2:15" ht="15.75" x14ac:dyDescent="0.25">
      <c r="B20" s="280">
        <v>10</v>
      </c>
      <c r="C20" s="286" t="s">
        <v>150</v>
      </c>
      <c r="D20" s="286">
        <v>4</v>
      </c>
      <c r="E20" s="286">
        <v>800</v>
      </c>
      <c r="F20" s="286">
        <v>4</v>
      </c>
      <c r="G20" s="286">
        <v>800</v>
      </c>
      <c r="H20" s="286">
        <v>4</v>
      </c>
      <c r="I20" s="286">
        <v>800</v>
      </c>
      <c r="J20" s="286">
        <v>0</v>
      </c>
      <c r="K20" s="286">
        <v>0</v>
      </c>
      <c r="L20" s="286">
        <v>0</v>
      </c>
      <c r="M20" s="286">
        <v>0</v>
      </c>
      <c r="N20" s="286">
        <v>0</v>
      </c>
      <c r="O20" s="286">
        <v>0</v>
      </c>
    </row>
    <row r="21" spans="2:15" ht="15.75" x14ac:dyDescent="0.25">
      <c r="B21" s="280">
        <v>11</v>
      </c>
      <c r="C21" s="286" t="s">
        <v>151</v>
      </c>
      <c r="D21" s="286">
        <v>12</v>
      </c>
      <c r="E21" s="286">
        <v>2400</v>
      </c>
      <c r="F21" s="286">
        <v>12</v>
      </c>
      <c r="G21" s="286">
        <v>2400</v>
      </c>
      <c r="H21" s="286">
        <v>11</v>
      </c>
      <c r="I21" s="286">
        <v>2200</v>
      </c>
      <c r="J21" s="286">
        <v>1</v>
      </c>
      <c r="K21" s="286">
        <v>200</v>
      </c>
      <c r="L21" s="286">
        <v>0</v>
      </c>
      <c r="M21" s="286">
        <v>0</v>
      </c>
      <c r="N21" s="286">
        <v>0</v>
      </c>
      <c r="O21" s="286">
        <v>0</v>
      </c>
    </row>
    <row r="22" spans="2:15" ht="15.75" x14ac:dyDescent="0.25">
      <c r="B22" s="280">
        <v>12</v>
      </c>
      <c r="C22" s="286" t="s">
        <v>152</v>
      </c>
      <c r="D22" s="286">
        <v>0</v>
      </c>
      <c r="E22" s="286">
        <v>0</v>
      </c>
      <c r="F22" s="286">
        <v>0</v>
      </c>
      <c r="G22" s="286">
        <v>0</v>
      </c>
      <c r="H22" s="286">
        <v>0</v>
      </c>
      <c r="I22" s="286">
        <v>0</v>
      </c>
      <c r="J22" s="286">
        <v>0</v>
      </c>
      <c r="K22" s="286">
        <v>0</v>
      </c>
      <c r="L22" s="286">
        <v>0</v>
      </c>
      <c r="M22" s="286">
        <v>0</v>
      </c>
      <c r="N22" s="286">
        <v>0</v>
      </c>
      <c r="O22" s="286">
        <v>0</v>
      </c>
    </row>
    <row r="23" spans="2:15" ht="15.75" x14ac:dyDescent="0.25">
      <c r="B23" s="469" t="s">
        <v>153</v>
      </c>
      <c r="C23" s="469"/>
      <c r="D23" s="281">
        <v>57</v>
      </c>
      <c r="E23" s="281">
        <v>11400</v>
      </c>
      <c r="F23" s="281">
        <v>57</v>
      </c>
      <c r="G23" s="281">
        <v>11400</v>
      </c>
      <c r="H23" s="281">
        <v>53</v>
      </c>
      <c r="I23" s="281">
        <v>10600</v>
      </c>
      <c r="J23" s="281">
        <v>1</v>
      </c>
      <c r="K23" s="281">
        <v>200</v>
      </c>
      <c r="L23" s="281">
        <v>3</v>
      </c>
      <c r="M23" s="281">
        <v>600</v>
      </c>
      <c r="N23" s="281">
        <v>0</v>
      </c>
      <c r="O23" s="281">
        <v>1</v>
      </c>
    </row>
    <row r="24" spans="2:15" ht="15.75" x14ac:dyDescent="0.25">
      <c r="B24" s="280">
        <v>13</v>
      </c>
      <c r="C24" s="286" t="s">
        <v>154</v>
      </c>
      <c r="D24" s="286">
        <v>0</v>
      </c>
      <c r="E24" s="286">
        <v>0</v>
      </c>
      <c r="F24" s="286">
        <v>0</v>
      </c>
      <c r="G24" s="286">
        <v>0</v>
      </c>
      <c r="H24" s="286">
        <v>0</v>
      </c>
      <c r="I24" s="286">
        <v>0</v>
      </c>
      <c r="J24" s="286">
        <v>0</v>
      </c>
      <c r="K24" s="286">
        <v>0</v>
      </c>
      <c r="L24" s="286">
        <v>0</v>
      </c>
      <c r="M24" s="286">
        <v>0</v>
      </c>
      <c r="N24" s="286">
        <v>0</v>
      </c>
      <c r="O24" s="286">
        <v>0</v>
      </c>
    </row>
    <row r="25" spans="2:15" ht="15.75" x14ac:dyDescent="0.25">
      <c r="B25" s="280">
        <v>14</v>
      </c>
      <c r="C25" s="286" t="s">
        <v>155</v>
      </c>
      <c r="D25" s="286">
        <v>0</v>
      </c>
      <c r="E25" s="286">
        <v>0</v>
      </c>
      <c r="F25" s="286">
        <v>0</v>
      </c>
      <c r="G25" s="286">
        <v>0</v>
      </c>
      <c r="H25" s="286">
        <v>0</v>
      </c>
      <c r="I25" s="286">
        <v>0</v>
      </c>
      <c r="J25" s="286">
        <v>0</v>
      </c>
      <c r="K25" s="286">
        <v>0</v>
      </c>
      <c r="L25" s="286">
        <v>0</v>
      </c>
      <c r="M25" s="286">
        <v>0</v>
      </c>
      <c r="N25" s="286">
        <v>0</v>
      </c>
      <c r="O25" s="286">
        <v>0</v>
      </c>
    </row>
    <row r="26" spans="2:15" ht="15.75" x14ac:dyDescent="0.25">
      <c r="B26" s="280">
        <v>15</v>
      </c>
      <c r="C26" s="286" t="s">
        <v>156</v>
      </c>
      <c r="D26" s="286">
        <v>0</v>
      </c>
      <c r="E26" s="286">
        <v>0</v>
      </c>
      <c r="F26" s="286">
        <v>0</v>
      </c>
      <c r="G26" s="286">
        <v>0</v>
      </c>
      <c r="H26" s="286">
        <v>0</v>
      </c>
      <c r="I26" s="286">
        <v>0</v>
      </c>
      <c r="J26" s="286">
        <v>0</v>
      </c>
      <c r="K26" s="286">
        <v>0</v>
      </c>
      <c r="L26" s="286">
        <v>0</v>
      </c>
      <c r="M26" s="286">
        <v>0</v>
      </c>
      <c r="N26" s="286">
        <v>0</v>
      </c>
      <c r="O26" s="286">
        <v>0</v>
      </c>
    </row>
    <row r="27" spans="2:15" ht="15.75" x14ac:dyDescent="0.25">
      <c r="B27" s="280">
        <v>16</v>
      </c>
      <c r="C27" s="286" t="s">
        <v>157</v>
      </c>
      <c r="D27" s="286">
        <v>0</v>
      </c>
      <c r="E27" s="286">
        <v>0</v>
      </c>
      <c r="F27" s="286">
        <v>0</v>
      </c>
      <c r="G27" s="286">
        <v>0</v>
      </c>
      <c r="H27" s="286">
        <v>0</v>
      </c>
      <c r="I27" s="286">
        <v>0</v>
      </c>
      <c r="J27" s="286">
        <v>0</v>
      </c>
      <c r="K27" s="286">
        <v>0</v>
      </c>
      <c r="L27" s="286">
        <v>0</v>
      </c>
      <c r="M27" s="286">
        <v>0</v>
      </c>
      <c r="N27" s="286">
        <v>0</v>
      </c>
      <c r="O27" s="286">
        <v>0</v>
      </c>
    </row>
    <row r="28" spans="2:15" ht="15.75" x14ac:dyDescent="0.25">
      <c r="B28" s="280">
        <v>17</v>
      </c>
      <c r="C28" s="286" t="s">
        <v>158</v>
      </c>
      <c r="D28" s="286">
        <v>0</v>
      </c>
      <c r="E28" s="286">
        <v>0</v>
      </c>
      <c r="F28" s="286">
        <v>0</v>
      </c>
      <c r="G28" s="286">
        <v>0</v>
      </c>
      <c r="H28" s="286">
        <v>0</v>
      </c>
      <c r="I28" s="286">
        <v>0</v>
      </c>
      <c r="J28" s="286">
        <v>0</v>
      </c>
      <c r="K28" s="286">
        <v>0</v>
      </c>
      <c r="L28" s="286">
        <v>0</v>
      </c>
      <c r="M28" s="286">
        <v>0</v>
      </c>
      <c r="N28" s="286">
        <v>0</v>
      </c>
      <c r="O28" s="286">
        <v>0</v>
      </c>
    </row>
    <row r="29" spans="2:15" ht="15.75" x14ac:dyDescent="0.25">
      <c r="B29" s="280">
        <v>18</v>
      </c>
      <c r="C29" s="286" t="s">
        <v>159</v>
      </c>
      <c r="D29" s="286">
        <v>0</v>
      </c>
      <c r="E29" s="286">
        <v>0</v>
      </c>
      <c r="F29" s="286">
        <v>0</v>
      </c>
      <c r="G29" s="286">
        <v>0</v>
      </c>
      <c r="H29" s="286">
        <v>0</v>
      </c>
      <c r="I29" s="286">
        <v>0</v>
      </c>
      <c r="J29" s="286">
        <v>0</v>
      </c>
      <c r="K29" s="286">
        <v>0</v>
      </c>
      <c r="L29" s="286">
        <v>0</v>
      </c>
      <c r="M29" s="286">
        <v>0</v>
      </c>
      <c r="N29" s="286">
        <v>0</v>
      </c>
      <c r="O29" s="286">
        <v>0</v>
      </c>
    </row>
    <row r="30" spans="2:15" ht="15.75" x14ac:dyDescent="0.25">
      <c r="B30" s="280">
        <v>19</v>
      </c>
      <c r="C30" s="286" t="s">
        <v>160</v>
      </c>
      <c r="D30" s="286">
        <v>16</v>
      </c>
      <c r="E30" s="286">
        <v>3200</v>
      </c>
      <c r="F30" s="286">
        <v>16</v>
      </c>
      <c r="G30" s="286">
        <v>3200</v>
      </c>
      <c r="H30" s="286">
        <v>16</v>
      </c>
      <c r="I30" s="286">
        <v>3200</v>
      </c>
      <c r="J30" s="286">
        <v>0</v>
      </c>
      <c r="K30" s="286">
        <v>0</v>
      </c>
      <c r="L30" s="286">
        <v>0</v>
      </c>
      <c r="M30" s="286">
        <v>0</v>
      </c>
      <c r="N30" s="286">
        <v>0</v>
      </c>
      <c r="O30" s="286">
        <v>0</v>
      </c>
    </row>
    <row r="31" spans="2:15" ht="15.75" x14ac:dyDescent="0.25">
      <c r="B31" s="280">
        <v>20</v>
      </c>
      <c r="C31" s="286" t="s">
        <v>161</v>
      </c>
      <c r="D31" s="286">
        <v>0</v>
      </c>
      <c r="E31" s="286">
        <v>0</v>
      </c>
      <c r="F31" s="286">
        <v>0</v>
      </c>
      <c r="G31" s="286">
        <v>0</v>
      </c>
      <c r="H31" s="286">
        <v>0</v>
      </c>
      <c r="I31" s="286">
        <v>0</v>
      </c>
      <c r="J31" s="286">
        <v>0</v>
      </c>
      <c r="K31" s="286">
        <v>0</v>
      </c>
      <c r="L31" s="286">
        <v>0</v>
      </c>
      <c r="M31" s="286">
        <v>0</v>
      </c>
      <c r="N31" s="286">
        <v>0</v>
      </c>
      <c r="O31" s="286">
        <v>0</v>
      </c>
    </row>
    <row r="32" spans="2:15" ht="15.75" x14ac:dyDescent="0.25">
      <c r="B32" s="280">
        <v>21</v>
      </c>
      <c r="C32" s="286" t="s">
        <v>162</v>
      </c>
      <c r="D32" s="286">
        <v>0</v>
      </c>
      <c r="E32" s="286">
        <v>0</v>
      </c>
      <c r="F32" s="286">
        <v>0</v>
      </c>
      <c r="G32" s="286">
        <v>0</v>
      </c>
      <c r="H32" s="286">
        <v>0</v>
      </c>
      <c r="I32" s="286">
        <v>0</v>
      </c>
      <c r="J32" s="286">
        <v>0</v>
      </c>
      <c r="K32" s="286">
        <v>0</v>
      </c>
      <c r="L32" s="286">
        <v>0</v>
      </c>
      <c r="M32" s="286">
        <v>0</v>
      </c>
      <c r="N32" s="286">
        <v>0</v>
      </c>
      <c r="O32" s="286">
        <v>0</v>
      </c>
    </row>
    <row r="33" spans="2:15" ht="15.75" x14ac:dyDescent="0.25">
      <c r="B33" s="280">
        <v>22</v>
      </c>
      <c r="C33" s="286" t="s">
        <v>163</v>
      </c>
      <c r="D33" s="286">
        <v>0</v>
      </c>
      <c r="E33" s="286">
        <v>0</v>
      </c>
      <c r="F33" s="286">
        <v>0</v>
      </c>
      <c r="G33" s="286">
        <v>0</v>
      </c>
      <c r="H33" s="286">
        <v>0</v>
      </c>
      <c r="I33" s="286">
        <v>0</v>
      </c>
      <c r="J33" s="286">
        <v>0</v>
      </c>
      <c r="K33" s="286">
        <v>0</v>
      </c>
      <c r="L33" s="286">
        <v>0</v>
      </c>
      <c r="M33" s="286">
        <v>0</v>
      </c>
      <c r="N33" s="286">
        <v>0</v>
      </c>
      <c r="O33" s="286">
        <v>0</v>
      </c>
    </row>
    <row r="34" spans="2:15" ht="15.75" x14ac:dyDescent="0.25">
      <c r="B34" s="280">
        <v>23</v>
      </c>
      <c r="C34" s="286" t="s">
        <v>164</v>
      </c>
      <c r="D34" s="286">
        <v>0</v>
      </c>
      <c r="E34" s="286">
        <v>0</v>
      </c>
      <c r="F34" s="286">
        <v>0</v>
      </c>
      <c r="G34" s="286">
        <v>0</v>
      </c>
      <c r="H34" s="286">
        <v>0</v>
      </c>
      <c r="I34" s="286">
        <v>0</v>
      </c>
      <c r="J34" s="286">
        <v>0</v>
      </c>
      <c r="K34" s="286">
        <v>0</v>
      </c>
      <c r="L34" s="286">
        <v>0</v>
      </c>
      <c r="M34" s="286">
        <v>0</v>
      </c>
      <c r="N34" s="286">
        <v>0</v>
      </c>
      <c r="O34" s="286">
        <v>0</v>
      </c>
    </row>
    <row r="35" spans="2:15" ht="15.75" x14ac:dyDescent="0.25">
      <c r="B35" s="280">
        <v>24</v>
      </c>
      <c r="C35" s="286" t="s">
        <v>165</v>
      </c>
      <c r="D35" s="286">
        <v>0</v>
      </c>
      <c r="E35" s="286">
        <v>0</v>
      </c>
      <c r="F35" s="286">
        <v>0</v>
      </c>
      <c r="G35" s="286">
        <v>0</v>
      </c>
      <c r="H35" s="286">
        <v>0</v>
      </c>
      <c r="I35" s="286">
        <v>0</v>
      </c>
      <c r="J35" s="286">
        <v>0</v>
      </c>
      <c r="K35" s="286">
        <v>0</v>
      </c>
      <c r="L35" s="286">
        <v>0</v>
      </c>
      <c r="M35" s="286">
        <v>0</v>
      </c>
      <c r="N35" s="286">
        <v>0</v>
      </c>
      <c r="O35" s="286">
        <v>0</v>
      </c>
    </row>
    <row r="36" spans="2:15" ht="15.75" x14ac:dyDescent="0.25">
      <c r="B36" s="280">
        <v>25</v>
      </c>
      <c r="C36" s="286" t="s">
        <v>166</v>
      </c>
      <c r="D36" s="286">
        <v>0</v>
      </c>
      <c r="E36" s="286">
        <v>0</v>
      </c>
      <c r="F36" s="286">
        <v>0</v>
      </c>
      <c r="G36" s="286">
        <v>0</v>
      </c>
      <c r="H36" s="286">
        <v>0</v>
      </c>
      <c r="I36" s="286">
        <v>0</v>
      </c>
      <c r="J36" s="286">
        <v>0</v>
      </c>
      <c r="K36" s="286">
        <v>0</v>
      </c>
      <c r="L36" s="286">
        <v>0</v>
      </c>
      <c r="M36" s="286">
        <v>0</v>
      </c>
      <c r="N36" s="286">
        <v>0</v>
      </c>
      <c r="O36" s="286">
        <v>0</v>
      </c>
    </row>
    <row r="37" spans="2:15" ht="15.75" x14ac:dyDescent="0.25">
      <c r="B37" s="280">
        <v>26</v>
      </c>
      <c r="C37" s="286" t="s">
        <v>167</v>
      </c>
      <c r="D37" s="286">
        <v>0</v>
      </c>
      <c r="E37" s="286">
        <v>0</v>
      </c>
      <c r="F37" s="286">
        <v>0</v>
      </c>
      <c r="G37" s="286">
        <v>0</v>
      </c>
      <c r="H37" s="286">
        <v>0</v>
      </c>
      <c r="I37" s="286">
        <v>0</v>
      </c>
      <c r="J37" s="286">
        <v>0</v>
      </c>
      <c r="K37" s="286">
        <v>0</v>
      </c>
      <c r="L37" s="286">
        <v>0</v>
      </c>
      <c r="M37" s="286">
        <v>0</v>
      </c>
      <c r="N37" s="286">
        <v>0</v>
      </c>
      <c r="O37" s="286">
        <v>0</v>
      </c>
    </row>
    <row r="38" spans="2:15" ht="15.75" x14ac:dyDescent="0.25">
      <c r="B38" s="280">
        <v>27</v>
      </c>
      <c r="C38" s="286" t="s">
        <v>168</v>
      </c>
      <c r="D38" s="286">
        <v>0</v>
      </c>
      <c r="E38" s="286">
        <v>0</v>
      </c>
      <c r="F38" s="286">
        <v>0</v>
      </c>
      <c r="G38" s="286">
        <v>0</v>
      </c>
      <c r="H38" s="286">
        <v>0</v>
      </c>
      <c r="I38" s="286">
        <v>0</v>
      </c>
      <c r="J38" s="286">
        <v>0</v>
      </c>
      <c r="K38" s="286">
        <v>0</v>
      </c>
      <c r="L38" s="286">
        <v>0</v>
      </c>
      <c r="M38" s="286">
        <v>0</v>
      </c>
      <c r="N38" s="286">
        <v>0</v>
      </c>
      <c r="O38" s="286">
        <v>0</v>
      </c>
    </row>
    <row r="39" spans="2:15" ht="15.75" x14ac:dyDescent="0.25">
      <c r="B39" s="280">
        <v>28</v>
      </c>
      <c r="C39" s="286" t="s">
        <v>169</v>
      </c>
      <c r="D39" s="286">
        <v>0</v>
      </c>
      <c r="E39" s="286">
        <v>0</v>
      </c>
      <c r="F39" s="286">
        <v>0</v>
      </c>
      <c r="G39" s="286">
        <v>0</v>
      </c>
      <c r="H39" s="286">
        <v>0</v>
      </c>
      <c r="I39" s="286">
        <v>0</v>
      </c>
      <c r="J39" s="286">
        <v>0</v>
      </c>
      <c r="K39" s="286">
        <v>0</v>
      </c>
      <c r="L39" s="286">
        <v>0</v>
      </c>
      <c r="M39" s="286">
        <v>0</v>
      </c>
      <c r="N39" s="286">
        <v>0</v>
      </c>
      <c r="O39" s="286">
        <v>0</v>
      </c>
    </row>
    <row r="40" spans="2:15" ht="15.75" x14ac:dyDescent="0.25">
      <c r="B40" s="280">
        <v>29</v>
      </c>
      <c r="C40" s="286" t="s">
        <v>170</v>
      </c>
      <c r="D40" s="286">
        <v>0</v>
      </c>
      <c r="E40" s="286">
        <v>0</v>
      </c>
      <c r="F40" s="286">
        <v>0</v>
      </c>
      <c r="G40" s="286">
        <v>0</v>
      </c>
      <c r="H40" s="286">
        <v>0</v>
      </c>
      <c r="I40" s="286">
        <v>0</v>
      </c>
      <c r="J40" s="286">
        <v>0</v>
      </c>
      <c r="K40" s="286">
        <v>0</v>
      </c>
      <c r="L40" s="286">
        <v>0</v>
      </c>
      <c r="M40" s="286">
        <v>0</v>
      </c>
      <c r="N40" s="286">
        <v>0</v>
      </c>
      <c r="O40" s="286">
        <v>0</v>
      </c>
    </row>
    <row r="41" spans="2:15" ht="15.75" x14ac:dyDescent="0.25">
      <c r="B41" s="280">
        <v>30</v>
      </c>
      <c r="C41" s="286" t="s">
        <v>171</v>
      </c>
      <c r="D41" s="286">
        <v>0</v>
      </c>
      <c r="E41" s="286">
        <v>0</v>
      </c>
      <c r="F41" s="286">
        <v>0</v>
      </c>
      <c r="G41" s="286">
        <v>0</v>
      </c>
      <c r="H41" s="286">
        <v>0</v>
      </c>
      <c r="I41" s="286">
        <v>0</v>
      </c>
      <c r="J41" s="286">
        <v>0</v>
      </c>
      <c r="K41" s="286">
        <v>0</v>
      </c>
      <c r="L41" s="286">
        <v>0</v>
      </c>
      <c r="M41" s="286">
        <v>0</v>
      </c>
      <c r="N41" s="286">
        <v>0</v>
      </c>
      <c r="O41" s="286">
        <v>0</v>
      </c>
    </row>
    <row r="42" spans="2:15" ht="15.75" x14ac:dyDescent="0.25">
      <c r="B42" s="280">
        <v>31</v>
      </c>
      <c r="C42" s="286" t="s">
        <v>172</v>
      </c>
      <c r="D42" s="286">
        <v>0</v>
      </c>
      <c r="E42" s="286">
        <v>0</v>
      </c>
      <c r="F42" s="286">
        <v>0</v>
      </c>
      <c r="G42" s="286">
        <v>0</v>
      </c>
      <c r="H42" s="286">
        <v>0</v>
      </c>
      <c r="I42" s="286">
        <v>0</v>
      </c>
      <c r="J42" s="286">
        <v>0</v>
      </c>
      <c r="K42" s="286">
        <v>0</v>
      </c>
      <c r="L42" s="286">
        <v>0</v>
      </c>
      <c r="M42" s="286">
        <v>0</v>
      </c>
      <c r="N42" s="286">
        <v>0</v>
      </c>
      <c r="O42" s="286">
        <v>0</v>
      </c>
    </row>
    <row r="43" spans="2:15" ht="15.75" x14ac:dyDescent="0.25">
      <c r="B43" s="469" t="s">
        <v>173</v>
      </c>
      <c r="C43" s="469"/>
      <c r="D43" s="281">
        <v>16</v>
      </c>
      <c r="E43" s="281">
        <v>3200</v>
      </c>
      <c r="F43" s="281">
        <v>16</v>
      </c>
      <c r="G43" s="281">
        <v>3200</v>
      </c>
      <c r="H43" s="281">
        <v>16</v>
      </c>
      <c r="I43" s="281">
        <v>3200</v>
      </c>
      <c r="J43" s="281">
        <v>0</v>
      </c>
      <c r="K43" s="281">
        <v>0</v>
      </c>
      <c r="L43" s="281">
        <v>0</v>
      </c>
      <c r="M43" s="281">
        <v>0</v>
      </c>
      <c r="N43" s="281">
        <v>0</v>
      </c>
      <c r="O43" s="281">
        <v>0</v>
      </c>
    </row>
    <row r="44" spans="2:15" ht="15.75" x14ac:dyDescent="0.25">
      <c r="B44" s="469" t="s">
        <v>174</v>
      </c>
      <c r="C44" s="469"/>
      <c r="D44" s="281">
        <v>73</v>
      </c>
      <c r="E44" s="281">
        <v>14600</v>
      </c>
      <c r="F44" s="281">
        <v>73</v>
      </c>
      <c r="G44" s="281">
        <v>14600</v>
      </c>
      <c r="H44" s="281">
        <v>69</v>
      </c>
      <c r="I44" s="281">
        <v>13800</v>
      </c>
      <c r="J44" s="281">
        <v>1</v>
      </c>
      <c r="K44" s="281">
        <v>200</v>
      </c>
      <c r="L44" s="281">
        <v>3</v>
      </c>
      <c r="M44" s="281">
        <v>600</v>
      </c>
      <c r="N44" s="281">
        <v>0</v>
      </c>
      <c r="O44" s="281">
        <v>1</v>
      </c>
    </row>
    <row r="45" spans="2:15" ht="15.75" x14ac:dyDescent="0.25">
      <c r="B45" s="280">
        <v>32</v>
      </c>
      <c r="C45" s="286" t="s">
        <v>175</v>
      </c>
      <c r="D45" s="286">
        <v>0</v>
      </c>
      <c r="E45" s="286">
        <v>0</v>
      </c>
      <c r="F45" s="286">
        <v>0</v>
      </c>
      <c r="G45" s="286">
        <v>0</v>
      </c>
      <c r="H45" s="286">
        <v>0</v>
      </c>
      <c r="I45" s="286">
        <v>0</v>
      </c>
      <c r="J45" s="286">
        <v>0</v>
      </c>
      <c r="K45" s="286">
        <v>0</v>
      </c>
      <c r="L45" s="286">
        <v>0</v>
      </c>
      <c r="M45" s="286">
        <v>0</v>
      </c>
      <c r="N45" s="286">
        <v>0</v>
      </c>
      <c r="O45" s="286">
        <v>0</v>
      </c>
    </row>
    <row r="46" spans="2:15" ht="15.75" x14ac:dyDescent="0.25">
      <c r="B46" s="469" t="s">
        <v>176</v>
      </c>
      <c r="C46" s="469"/>
      <c r="D46" s="281">
        <v>0</v>
      </c>
      <c r="E46" s="281">
        <v>0</v>
      </c>
      <c r="F46" s="281">
        <v>0</v>
      </c>
      <c r="G46" s="281">
        <v>0</v>
      </c>
      <c r="H46" s="281">
        <v>0</v>
      </c>
      <c r="I46" s="281">
        <v>0</v>
      </c>
      <c r="J46" s="281">
        <v>0</v>
      </c>
      <c r="K46" s="281">
        <v>0</v>
      </c>
      <c r="L46" s="281">
        <v>0</v>
      </c>
      <c r="M46" s="281">
        <v>0</v>
      </c>
      <c r="N46" s="281">
        <v>0</v>
      </c>
      <c r="O46" s="281">
        <v>0</v>
      </c>
    </row>
    <row r="47" spans="2:15" ht="15.75" x14ac:dyDescent="0.25">
      <c r="B47" s="280">
        <v>33</v>
      </c>
      <c r="C47" s="286" t="s">
        <v>177</v>
      </c>
      <c r="D47" s="286">
        <v>0</v>
      </c>
      <c r="E47" s="286">
        <v>0</v>
      </c>
      <c r="F47" s="286">
        <v>0</v>
      </c>
      <c r="G47" s="286">
        <v>0</v>
      </c>
      <c r="H47" s="286">
        <v>0</v>
      </c>
      <c r="I47" s="286">
        <v>0</v>
      </c>
      <c r="J47" s="286">
        <v>0</v>
      </c>
      <c r="K47" s="286">
        <v>0</v>
      </c>
      <c r="L47" s="286">
        <v>0</v>
      </c>
      <c r="M47" s="286">
        <v>0</v>
      </c>
      <c r="N47" s="286">
        <v>0</v>
      </c>
      <c r="O47" s="286">
        <v>0</v>
      </c>
    </row>
    <row r="48" spans="2:15" ht="15.75" x14ac:dyDescent="0.25">
      <c r="B48" s="280">
        <v>34</v>
      </c>
      <c r="C48" s="286" t="s">
        <v>178</v>
      </c>
      <c r="D48" s="286">
        <v>0</v>
      </c>
      <c r="E48" s="286">
        <v>0</v>
      </c>
      <c r="F48" s="286">
        <v>0</v>
      </c>
      <c r="G48" s="286">
        <v>0</v>
      </c>
      <c r="H48" s="286">
        <v>0</v>
      </c>
      <c r="I48" s="286">
        <v>0</v>
      </c>
      <c r="J48" s="286">
        <v>0</v>
      </c>
      <c r="K48" s="286">
        <v>0</v>
      </c>
      <c r="L48" s="286">
        <v>0</v>
      </c>
      <c r="M48" s="286">
        <v>0</v>
      </c>
      <c r="N48" s="286">
        <v>0</v>
      </c>
      <c r="O48" s="286">
        <v>0</v>
      </c>
    </row>
    <row r="49" spans="2:15" ht="15.75" x14ac:dyDescent="0.25">
      <c r="B49" s="280">
        <v>35</v>
      </c>
      <c r="C49" s="286" t="s">
        <v>179</v>
      </c>
      <c r="D49" s="286">
        <v>0</v>
      </c>
      <c r="E49" s="286">
        <v>0</v>
      </c>
      <c r="F49" s="286">
        <v>0</v>
      </c>
      <c r="G49" s="286">
        <v>0</v>
      </c>
      <c r="H49" s="286">
        <v>0</v>
      </c>
      <c r="I49" s="286">
        <v>0</v>
      </c>
      <c r="J49" s="286">
        <v>0</v>
      </c>
      <c r="K49" s="286">
        <v>0</v>
      </c>
      <c r="L49" s="286">
        <v>0</v>
      </c>
      <c r="M49" s="286">
        <v>0</v>
      </c>
      <c r="N49" s="286">
        <v>0</v>
      </c>
      <c r="O49" s="286">
        <v>0</v>
      </c>
    </row>
    <row r="50" spans="2:15" ht="15.75" x14ac:dyDescent="0.25">
      <c r="B50" s="280">
        <v>36</v>
      </c>
      <c r="C50" s="286" t="s">
        <v>180</v>
      </c>
      <c r="D50" s="286">
        <v>0</v>
      </c>
      <c r="E50" s="286">
        <v>0</v>
      </c>
      <c r="F50" s="286">
        <v>0</v>
      </c>
      <c r="G50" s="286">
        <v>0</v>
      </c>
      <c r="H50" s="286">
        <v>0</v>
      </c>
      <c r="I50" s="286">
        <v>0</v>
      </c>
      <c r="J50" s="286">
        <v>0</v>
      </c>
      <c r="K50" s="286">
        <v>0</v>
      </c>
      <c r="L50" s="286">
        <v>0</v>
      </c>
      <c r="M50" s="286">
        <v>0</v>
      </c>
      <c r="N50" s="286">
        <v>0</v>
      </c>
      <c r="O50" s="286">
        <v>0</v>
      </c>
    </row>
    <row r="51" spans="2:15" ht="15.75" x14ac:dyDescent="0.25">
      <c r="B51" s="280">
        <v>37</v>
      </c>
      <c r="C51" s="286" t="s">
        <v>181</v>
      </c>
      <c r="D51" s="286">
        <v>0</v>
      </c>
      <c r="E51" s="286">
        <v>0</v>
      </c>
      <c r="F51" s="286">
        <v>0</v>
      </c>
      <c r="G51" s="286">
        <v>0</v>
      </c>
      <c r="H51" s="286">
        <v>0</v>
      </c>
      <c r="I51" s="286">
        <v>0</v>
      </c>
      <c r="J51" s="286">
        <v>0</v>
      </c>
      <c r="K51" s="286">
        <v>0</v>
      </c>
      <c r="L51" s="286">
        <v>0</v>
      </c>
      <c r="M51" s="286">
        <v>0</v>
      </c>
      <c r="N51" s="286">
        <v>0</v>
      </c>
      <c r="O51" s="286">
        <v>0</v>
      </c>
    </row>
    <row r="52" spans="2:15" ht="15.75" x14ac:dyDescent="0.25">
      <c r="B52" s="280">
        <v>38</v>
      </c>
      <c r="C52" s="286" t="s">
        <v>182</v>
      </c>
      <c r="D52" s="286">
        <v>0</v>
      </c>
      <c r="E52" s="286">
        <v>0</v>
      </c>
      <c r="F52" s="286">
        <v>0</v>
      </c>
      <c r="G52" s="286">
        <v>0</v>
      </c>
      <c r="H52" s="286">
        <v>0</v>
      </c>
      <c r="I52" s="286">
        <v>0</v>
      </c>
      <c r="J52" s="286">
        <v>0</v>
      </c>
      <c r="K52" s="286">
        <v>0</v>
      </c>
      <c r="L52" s="286">
        <v>0</v>
      </c>
      <c r="M52" s="286">
        <v>0</v>
      </c>
      <c r="N52" s="286">
        <v>0</v>
      </c>
      <c r="O52" s="286">
        <v>0</v>
      </c>
    </row>
    <row r="53" spans="2:15" ht="15.75" x14ac:dyDescent="0.25">
      <c r="B53" s="280">
        <v>39</v>
      </c>
      <c r="C53" s="286" t="s">
        <v>183</v>
      </c>
      <c r="D53" s="286">
        <v>0</v>
      </c>
      <c r="E53" s="286">
        <v>0</v>
      </c>
      <c r="F53" s="286">
        <v>0</v>
      </c>
      <c r="G53" s="286">
        <v>0</v>
      </c>
      <c r="H53" s="286">
        <v>0</v>
      </c>
      <c r="I53" s="286">
        <v>0</v>
      </c>
      <c r="J53" s="286">
        <v>0</v>
      </c>
      <c r="K53" s="286">
        <v>0</v>
      </c>
      <c r="L53" s="286">
        <v>0</v>
      </c>
      <c r="M53" s="286">
        <v>0</v>
      </c>
      <c r="N53" s="286">
        <v>0</v>
      </c>
      <c r="O53" s="286">
        <v>0</v>
      </c>
    </row>
    <row r="54" spans="2:15" ht="15.75" x14ac:dyDescent="0.25">
      <c r="B54" s="469" t="s">
        <v>184</v>
      </c>
      <c r="C54" s="469"/>
      <c r="D54" s="281">
        <v>0</v>
      </c>
      <c r="E54" s="281">
        <v>0</v>
      </c>
      <c r="F54" s="281">
        <v>0</v>
      </c>
      <c r="G54" s="281">
        <v>0</v>
      </c>
      <c r="H54" s="281">
        <v>0</v>
      </c>
      <c r="I54" s="281">
        <v>0</v>
      </c>
      <c r="J54" s="281">
        <v>0</v>
      </c>
      <c r="K54" s="281">
        <v>0</v>
      </c>
      <c r="L54" s="281">
        <v>0</v>
      </c>
      <c r="M54" s="281">
        <v>0</v>
      </c>
      <c r="N54" s="281">
        <v>0</v>
      </c>
      <c r="O54" s="281">
        <v>0</v>
      </c>
    </row>
    <row r="55" spans="2:15" ht="15.75" x14ac:dyDescent="0.25">
      <c r="B55" s="469" t="s">
        <v>185</v>
      </c>
      <c r="C55" s="469"/>
      <c r="D55" s="281">
        <v>73</v>
      </c>
      <c r="E55" s="281">
        <v>14600</v>
      </c>
      <c r="F55" s="281">
        <v>73</v>
      </c>
      <c r="G55" s="281">
        <v>14600</v>
      </c>
      <c r="H55" s="281">
        <v>69</v>
      </c>
      <c r="I55" s="281">
        <v>13800</v>
      </c>
      <c r="J55" s="281">
        <v>1</v>
      </c>
      <c r="K55" s="281">
        <v>200</v>
      </c>
      <c r="L55" s="281">
        <v>3</v>
      </c>
      <c r="M55" s="281">
        <v>600</v>
      </c>
      <c r="N55" s="281">
        <v>0</v>
      </c>
      <c r="O55" s="281">
        <v>1</v>
      </c>
    </row>
    <row r="56" spans="2:15" ht="15.75" x14ac:dyDescent="0.25">
      <c r="B56" s="280">
        <v>40</v>
      </c>
      <c r="C56" s="286" t="s">
        <v>186</v>
      </c>
      <c r="D56" s="286">
        <v>27</v>
      </c>
      <c r="E56" s="286">
        <v>5400</v>
      </c>
      <c r="F56" s="286">
        <v>27</v>
      </c>
      <c r="G56" s="286">
        <v>5400</v>
      </c>
      <c r="H56" s="286">
        <v>27</v>
      </c>
      <c r="I56" s="286">
        <v>5400</v>
      </c>
      <c r="J56" s="286">
        <v>0</v>
      </c>
      <c r="K56" s="286">
        <v>0</v>
      </c>
      <c r="L56" s="286">
        <v>0</v>
      </c>
      <c r="M56" s="286">
        <v>0</v>
      </c>
      <c r="N56" s="286">
        <v>0</v>
      </c>
      <c r="O56" s="286">
        <v>0</v>
      </c>
    </row>
    <row r="57" spans="2:15" ht="15.75" x14ac:dyDescent="0.25">
      <c r="B57" s="280">
        <v>41</v>
      </c>
      <c r="C57" s="286" t="s">
        <v>187</v>
      </c>
      <c r="D57" s="286">
        <v>10</v>
      </c>
      <c r="E57" s="286">
        <v>2000</v>
      </c>
      <c r="F57" s="286">
        <v>10</v>
      </c>
      <c r="G57" s="286">
        <v>2000</v>
      </c>
      <c r="H57" s="286">
        <v>9</v>
      </c>
      <c r="I57" s="286">
        <v>1800</v>
      </c>
      <c r="J57" s="286">
        <v>1</v>
      </c>
      <c r="K57" s="286">
        <v>200</v>
      </c>
      <c r="L57" s="286">
        <v>0</v>
      </c>
      <c r="M57" s="286">
        <v>0</v>
      </c>
      <c r="N57" s="286">
        <v>0</v>
      </c>
      <c r="O57" s="286">
        <v>0</v>
      </c>
    </row>
    <row r="58" spans="2:15" ht="15.75" x14ac:dyDescent="0.25">
      <c r="B58" s="280">
        <v>42</v>
      </c>
      <c r="C58" s="286" t="s">
        <v>188</v>
      </c>
      <c r="D58" s="286">
        <v>0</v>
      </c>
      <c r="E58" s="286">
        <v>0</v>
      </c>
      <c r="F58" s="286">
        <v>0</v>
      </c>
      <c r="G58" s="286">
        <v>0</v>
      </c>
      <c r="H58" s="286">
        <v>0</v>
      </c>
      <c r="I58" s="286">
        <v>0</v>
      </c>
      <c r="J58" s="286">
        <v>0</v>
      </c>
      <c r="K58" s="286">
        <v>0</v>
      </c>
      <c r="L58" s="286">
        <v>0</v>
      </c>
      <c r="M58" s="286">
        <v>0</v>
      </c>
      <c r="N58" s="286">
        <v>0</v>
      </c>
      <c r="O58" s="286">
        <v>0</v>
      </c>
    </row>
    <row r="59" spans="2:15" ht="15.75" x14ac:dyDescent="0.25">
      <c r="B59" s="280">
        <v>43</v>
      </c>
      <c r="C59" s="286" t="s">
        <v>189</v>
      </c>
      <c r="D59" s="286">
        <v>5</v>
      </c>
      <c r="E59" s="286">
        <v>1000</v>
      </c>
      <c r="F59" s="286">
        <v>5</v>
      </c>
      <c r="G59" s="286">
        <v>1000</v>
      </c>
      <c r="H59" s="286">
        <v>5</v>
      </c>
      <c r="I59" s="286">
        <v>1000</v>
      </c>
      <c r="J59" s="286">
        <v>0</v>
      </c>
      <c r="K59" s="286">
        <v>0</v>
      </c>
      <c r="L59" s="286">
        <v>0</v>
      </c>
      <c r="M59" s="286">
        <v>0</v>
      </c>
      <c r="N59" s="286">
        <v>0</v>
      </c>
      <c r="O59" s="286">
        <v>0</v>
      </c>
    </row>
    <row r="60" spans="2:15" ht="15.75" x14ac:dyDescent="0.25">
      <c r="B60" s="469" t="s">
        <v>190</v>
      </c>
      <c r="C60" s="469"/>
      <c r="D60" s="281">
        <v>42</v>
      </c>
      <c r="E60" s="281">
        <v>8400</v>
      </c>
      <c r="F60" s="281">
        <v>42</v>
      </c>
      <c r="G60" s="281">
        <v>8400</v>
      </c>
      <c r="H60" s="281">
        <v>41</v>
      </c>
      <c r="I60" s="281">
        <v>8200</v>
      </c>
      <c r="J60" s="281">
        <v>1</v>
      </c>
      <c r="K60" s="281">
        <v>200</v>
      </c>
      <c r="L60" s="281">
        <v>0</v>
      </c>
      <c r="M60" s="281">
        <v>0</v>
      </c>
      <c r="N60" s="281">
        <v>0</v>
      </c>
      <c r="O60" s="281">
        <v>0</v>
      </c>
    </row>
    <row r="61" spans="2:15" ht="15.75" x14ac:dyDescent="0.25">
      <c r="B61" s="469" t="s">
        <v>135</v>
      </c>
      <c r="C61" s="469"/>
      <c r="D61" s="281">
        <v>115</v>
      </c>
      <c r="E61" s="281">
        <v>23000</v>
      </c>
      <c r="F61" s="281">
        <v>115</v>
      </c>
      <c r="G61" s="281">
        <v>23000</v>
      </c>
      <c r="H61" s="281">
        <v>110</v>
      </c>
      <c r="I61" s="281">
        <v>22000</v>
      </c>
      <c r="J61" s="281">
        <v>2</v>
      </c>
      <c r="K61" s="281">
        <v>400</v>
      </c>
      <c r="L61" s="281">
        <v>3</v>
      </c>
      <c r="M61" s="281">
        <v>600</v>
      </c>
      <c r="N61" s="281">
        <v>0</v>
      </c>
      <c r="O61" s="281">
        <v>1</v>
      </c>
    </row>
  </sheetData>
  <mergeCells count="17">
    <mergeCell ref="B61:C61"/>
    <mergeCell ref="B23:C23"/>
    <mergeCell ref="B43:C43"/>
    <mergeCell ref="B44:C44"/>
    <mergeCell ref="B46:C46"/>
    <mergeCell ref="B54:C54"/>
    <mergeCell ref="N9:O9"/>
    <mergeCell ref="B4:O4"/>
    <mergeCell ref="M6:N6"/>
    <mergeCell ref="B55:C55"/>
    <mergeCell ref="B60:C60"/>
    <mergeCell ref="D8:O8"/>
    <mergeCell ref="D9:E9"/>
    <mergeCell ref="F9:G9"/>
    <mergeCell ref="H9:I9"/>
    <mergeCell ref="J9:K9"/>
    <mergeCell ref="L9:M9"/>
  </mergeCells>
  <pageMargins left="0.7" right="0.7" top="0.75" bottom="0.75" header="0.3" footer="0.3"/>
  <pageSetup orientation="portrait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2:M33"/>
  <sheetViews>
    <sheetView topLeftCell="A19" workbookViewId="0">
      <selection activeCell="O8" sqref="O8"/>
    </sheetView>
  </sheetViews>
  <sheetFormatPr defaultRowHeight="15" x14ac:dyDescent="0.25"/>
  <cols>
    <col min="3" max="3" width="20.28515625" customWidth="1"/>
    <col min="8" max="8" width="10.7109375" customWidth="1"/>
    <col min="10" max="10" width="12.7109375" customWidth="1"/>
    <col min="11" max="11" width="9.85546875" bestFit="1" customWidth="1"/>
    <col min="13" max="13" width="13.28515625" customWidth="1"/>
  </cols>
  <sheetData>
    <row r="2" spans="2:13" x14ac:dyDescent="0.25">
      <c r="K2" s="487" t="s">
        <v>333</v>
      </c>
      <c r="L2" s="487"/>
    </row>
    <row r="3" spans="2:13" ht="15.75" x14ac:dyDescent="0.25">
      <c r="C3" s="489" t="s">
        <v>332</v>
      </c>
      <c r="D3" s="489"/>
      <c r="E3" s="489"/>
      <c r="F3" s="489"/>
      <c r="G3" s="489"/>
      <c r="H3" s="489"/>
      <c r="I3" s="489"/>
      <c r="J3" s="489"/>
      <c r="K3" s="489"/>
      <c r="L3" s="489"/>
      <c r="M3" s="489"/>
    </row>
    <row r="4" spans="2:13" ht="27.75" customHeight="1" x14ac:dyDescent="0.25">
      <c r="B4" s="488" t="s">
        <v>334</v>
      </c>
      <c r="C4" s="488" t="s">
        <v>114</v>
      </c>
      <c r="D4" s="488" t="s">
        <v>298</v>
      </c>
      <c r="E4" s="488" t="s">
        <v>299</v>
      </c>
      <c r="F4" s="288" t="s">
        <v>299</v>
      </c>
      <c r="G4" s="488" t="s">
        <v>300</v>
      </c>
      <c r="H4" s="488" t="s">
        <v>301</v>
      </c>
      <c r="I4" s="289" t="s">
        <v>302</v>
      </c>
      <c r="J4" s="488" t="s">
        <v>303</v>
      </c>
      <c r="K4" s="488" t="s">
        <v>304</v>
      </c>
      <c r="L4" s="488" t="s">
        <v>305</v>
      </c>
      <c r="M4" s="289" t="s">
        <v>306</v>
      </c>
    </row>
    <row r="5" spans="2:13" ht="30.75" customHeight="1" x14ac:dyDescent="0.25">
      <c r="B5" s="488"/>
      <c r="C5" s="488"/>
      <c r="D5" s="488"/>
      <c r="E5" s="488"/>
      <c r="F5" s="288" t="s">
        <v>307</v>
      </c>
      <c r="G5" s="488"/>
      <c r="H5" s="488"/>
      <c r="I5" s="289" t="s">
        <v>308</v>
      </c>
      <c r="J5" s="488"/>
      <c r="K5" s="488"/>
      <c r="L5" s="488"/>
      <c r="M5" s="289" t="s">
        <v>309</v>
      </c>
    </row>
    <row r="6" spans="2:13" x14ac:dyDescent="0.25">
      <c r="B6" s="293"/>
      <c r="C6" s="292" t="s">
        <v>310</v>
      </c>
      <c r="D6" s="293">
        <v>9507</v>
      </c>
      <c r="E6" s="293">
        <v>40</v>
      </c>
      <c r="F6" s="290">
        <f>E6/D6*100</f>
        <v>0.42074261070789942</v>
      </c>
      <c r="G6" s="287">
        <f>D6-E6</f>
        <v>9467</v>
      </c>
      <c r="H6" s="293">
        <v>8946</v>
      </c>
      <c r="I6" s="287">
        <f t="shared" ref="I6:I20" si="0">G6-H6</f>
        <v>521</v>
      </c>
      <c r="J6" s="290">
        <f>H6/G6*100</f>
        <v>94.496672652371387</v>
      </c>
      <c r="K6" s="293">
        <v>8831</v>
      </c>
      <c r="L6" s="287">
        <f>H6-K6</f>
        <v>115</v>
      </c>
      <c r="M6" s="290">
        <f>K6/H6*100</f>
        <v>98.714509277889562</v>
      </c>
    </row>
    <row r="7" spans="2:13" x14ac:dyDescent="0.25">
      <c r="B7" s="293">
        <v>1</v>
      </c>
      <c r="C7" s="291" t="s">
        <v>239</v>
      </c>
      <c r="D7" s="293">
        <v>2599</v>
      </c>
      <c r="E7" s="293">
        <v>3</v>
      </c>
      <c r="F7" s="290">
        <f t="shared" ref="F7:F33" si="1">E7/D7*100</f>
        <v>0.11542901115813775</v>
      </c>
      <c r="G7" s="287">
        <f t="shared" ref="G7:G31" si="2">D7-E7</f>
        <v>2596</v>
      </c>
      <c r="H7" s="293">
        <v>2345</v>
      </c>
      <c r="I7" s="287">
        <f t="shared" si="0"/>
        <v>251</v>
      </c>
      <c r="J7" s="290">
        <f t="shared" ref="J7:J33" si="3">H7/G7*100</f>
        <v>90.331278890600913</v>
      </c>
      <c r="K7" s="293">
        <v>2337</v>
      </c>
      <c r="L7" s="287">
        <f t="shared" ref="L7:L18" si="4">H7-K7</f>
        <v>8</v>
      </c>
      <c r="M7" s="290">
        <f t="shared" ref="M7:M33" si="5">K7/H7*100</f>
        <v>99.658848614072497</v>
      </c>
    </row>
    <row r="8" spans="2:13" x14ac:dyDescent="0.25">
      <c r="B8" s="293">
        <v>2</v>
      </c>
      <c r="C8" s="291" t="s">
        <v>241</v>
      </c>
      <c r="D8" s="293">
        <v>2191</v>
      </c>
      <c r="E8" s="293">
        <v>10</v>
      </c>
      <c r="F8" s="290">
        <f t="shared" si="1"/>
        <v>0.45641259698767689</v>
      </c>
      <c r="G8" s="287">
        <f t="shared" si="2"/>
        <v>2181</v>
      </c>
      <c r="H8" s="293">
        <v>2013</v>
      </c>
      <c r="I8" s="287">
        <f t="shared" si="0"/>
        <v>168</v>
      </c>
      <c r="J8" s="290">
        <f t="shared" si="3"/>
        <v>92.297111416781291</v>
      </c>
      <c r="K8" s="293">
        <v>2005</v>
      </c>
      <c r="L8" s="287">
        <f t="shared" si="4"/>
        <v>8</v>
      </c>
      <c r="M8" s="290">
        <f t="shared" si="5"/>
        <v>99.602583209140576</v>
      </c>
    </row>
    <row r="9" spans="2:13" x14ac:dyDescent="0.25">
      <c r="B9" s="293">
        <v>3</v>
      </c>
      <c r="C9" s="291" t="s">
        <v>243</v>
      </c>
      <c r="D9" s="293">
        <v>646</v>
      </c>
      <c r="E9" s="293">
        <v>0</v>
      </c>
      <c r="F9" s="290">
        <f t="shared" si="1"/>
        <v>0</v>
      </c>
      <c r="G9" s="287">
        <f t="shared" si="2"/>
        <v>646</v>
      </c>
      <c r="H9" s="293">
        <v>635</v>
      </c>
      <c r="I9" s="287">
        <f t="shared" si="0"/>
        <v>11</v>
      </c>
      <c r="J9" s="290">
        <f t="shared" si="3"/>
        <v>98.297213622291025</v>
      </c>
      <c r="K9" s="293">
        <v>633</v>
      </c>
      <c r="L9" s="287">
        <f t="shared" si="4"/>
        <v>2</v>
      </c>
      <c r="M9" s="290">
        <f t="shared" si="5"/>
        <v>99.685039370078741</v>
      </c>
    </row>
    <row r="10" spans="2:13" x14ac:dyDescent="0.25">
      <c r="B10" s="293">
        <v>4</v>
      </c>
      <c r="C10" s="291" t="s">
        <v>311</v>
      </c>
      <c r="D10" s="293">
        <v>636</v>
      </c>
      <c r="E10" s="293">
        <v>0</v>
      </c>
      <c r="F10" s="290">
        <f t="shared" si="1"/>
        <v>0</v>
      </c>
      <c r="G10" s="287">
        <f t="shared" si="2"/>
        <v>636</v>
      </c>
      <c r="H10" s="293">
        <v>631</v>
      </c>
      <c r="I10" s="287">
        <f t="shared" si="0"/>
        <v>5</v>
      </c>
      <c r="J10" s="290">
        <f t="shared" si="3"/>
        <v>99.213836477987414</v>
      </c>
      <c r="K10" s="293">
        <v>631</v>
      </c>
      <c r="L10" s="287">
        <f t="shared" si="4"/>
        <v>0</v>
      </c>
      <c r="M10" s="290">
        <f t="shared" si="5"/>
        <v>100</v>
      </c>
    </row>
    <row r="11" spans="2:13" x14ac:dyDescent="0.25">
      <c r="B11" s="293">
        <v>5</v>
      </c>
      <c r="C11" s="291" t="s">
        <v>312</v>
      </c>
      <c r="D11" s="293">
        <v>600</v>
      </c>
      <c r="E11" s="293">
        <v>13</v>
      </c>
      <c r="F11" s="290">
        <f t="shared" si="1"/>
        <v>2.166666666666667</v>
      </c>
      <c r="G11" s="287">
        <f t="shared" si="2"/>
        <v>587</v>
      </c>
      <c r="H11" s="293">
        <v>583</v>
      </c>
      <c r="I11" s="287">
        <f t="shared" si="0"/>
        <v>4</v>
      </c>
      <c r="J11" s="290">
        <f t="shared" si="3"/>
        <v>99.318568994889262</v>
      </c>
      <c r="K11" s="293">
        <v>583</v>
      </c>
      <c r="L11" s="287">
        <f t="shared" si="4"/>
        <v>0</v>
      </c>
      <c r="M11" s="290">
        <f t="shared" si="5"/>
        <v>100</v>
      </c>
    </row>
    <row r="12" spans="2:13" x14ac:dyDescent="0.25">
      <c r="B12" s="293">
        <v>6</v>
      </c>
      <c r="C12" s="291" t="s">
        <v>313</v>
      </c>
      <c r="D12" s="293">
        <v>644</v>
      </c>
      <c r="E12" s="293">
        <v>1</v>
      </c>
      <c r="F12" s="290">
        <f t="shared" si="1"/>
        <v>0.15527950310559005</v>
      </c>
      <c r="G12" s="287">
        <f t="shared" si="2"/>
        <v>643</v>
      </c>
      <c r="H12" s="293">
        <v>618</v>
      </c>
      <c r="I12" s="287">
        <f t="shared" si="0"/>
        <v>25</v>
      </c>
      <c r="J12" s="290">
        <f t="shared" si="3"/>
        <v>96.11197511664075</v>
      </c>
      <c r="K12" s="293">
        <v>584</v>
      </c>
      <c r="L12" s="287">
        <f t="shared" si="4"/>
        <v>34</v>
      </c>
      <c r="M12" s="290">
        <f t="shared" si="5"/>
        <v>94.498381877022652</v>
      </c>
    </row>
    <row r="13" spans="2:13" x14ac:dyDescent="0.25">
      <c r="B13" s="293">
        <v>7</v>
      </c>
      <c r="C13" s="291" t="s">
        <v>314</v>
      </c>
      <c r="D13" s="293">
        <v>483</v>
      </c>
      <c r="E13" s="293">
        <v>0</v>
      </c>
      <c r="F13" s="290">
        <f t="shared" si="1"/>
        <v>0</v>
      </c>
      <c r="G13" s="287">
        <f t="shared" si="2"/>
        <v>483</v>
      </c>
      <c r="H13" s="293">
        <v>482</v>
      </c>
      <c r="I13" s="287">
        <f t="shared" si="0"/>
        <v>1</v>
      </c>
      <c r="J13" s="290">
        <f t="shared" si="3"/>
        <v>99.792960662525871</v>
      </c>
      <c r="K13" s="293">
        <v>471</v>
      </c>
      <c r="L13" s="287">
        <f t="shared" si="4"/>
        <v>11</v>
      </c>
      <c r="M13" s="290">
        <f t="shared" si="5"/>
        <v>97.717842323651453</v>
      </c>
    </row>
    <row r="14" spans="2:13" x14ac:dyDescent="0.25">
      <c r="B14" s="293">
        <v>8</v>
      </c>
      <c r="C14" s="291" t="s">
        <v>146</v>
      </c>
      <c r="D14" s="293">
        <v>527</v>
      </c>
      <c r="E14" s="293">
        <v>12</v>
      </c>
      <c r="F14" s="290">
        <f t="shared" si="1"/>
        <v>2.2770398481973433</v>
      </c>
      <c r="G14" s="287">
        <f t="shared" si="2"/>
        <v>515</v>
      </c>
      <c r="H14" s="293">
        <v>494</v>
      </c>
      <c r="I14" s="287">
        <f t="shared" si="0"/>
        <v>21</v>
      </c>
      <c r="J14" s="290">
        <f t="shared" si="3"/>
        <v>95.922330097087382</v>
      </c>
      <c r="K14" s="293">
        <v>482</v>
      </c>
      <c r="L14" s="287">
        <f t="shared" si="4"/>
        <v>12</v>
      </c>
      <c r="M14" s="290">
        <f t="shared" si="5"/>
        <v>97.570850202429142</v>
      </c>
    </row>
    <row r="15" spans="2:13" x14ac:dyDescent="0.25">
      <c r="B15" s="293">
        <v>9</v>
      </c>
      <c r="C15" s="291" t="s">
        <v>315</v>
      </c>
      <c r="D15" s="293">
        <v>363</v>
      </c>
      <c r="E15" s="293">
        <v>0</v>
      </c>
      <c r="F15" s="290">
        <f t="shared" si="1"/>
        <v>0</v>
      </c>
      <c r="G15" s="287">
        <f t="shared" si="2"/>
        <v>363</v>
      </c>
      <c r="H15" s="293">
        <v>358</v>
      </c>
      <c r="I15" s="287">
        <f t="shared" si="0"/>
        <v>5</v>
      </c>
      <c r="J15" s="290">
        <f t="shared" si="3"/>
        <v>98.622589531680433</v>
      </c>
      <c r="K15" s="293">
        <v>352</v>
      </c>
      <c r="L15" s="287">
        <f t="shared" si="4"/>
        <v>6</v>
      </c>
      <c r="M15" s="290">
        <f t="shared" si="5"/>
        <v>98.324022346368707</v>
      </c>
    </row>
    <row r="16" spans="2:13" x14ac:dyDescent="0.25">
      <c r="B16" s="293">
        <v>10</v>
      </c>
      <c r="C16" s="291" t="s">
        <v>316</v>
      </c>
      <c r="D16" s="293">
        <v>301</v>
      </c>
      <c r="E16" s="293">
        <v>0</v>
      </c>
      <c r="F16" s="290">
        <f t="shared" si="1"/>
        <v>0</v>
      </c>
      <c r="G16" s="287">
        <f t="shared" si="2"/>
        <v>301</v>
      </c>
      <c r="H16" s="293">
        <v>300</v>
      </c>
      <c r="I16" s="287">
        <f t="shared" si="0"/>
        <v>1</v>
      </c>
      <c r="J16" s="290">
        <f t="shared" si="3"/>
        <v>99.667774086378742</v>
      </c>
      <c r="K16" s="293">
        <v>282</v>
      </c>
      <c r="L16" s="287">
        <f t="shared" si="4"/>
        <v>18</v>
      </c>
      <c r="M16" s="290">
        <f t="shared" si="5"/>
        <v>94</v>
      </c>
    </row>
    <row r="17" spans="2:13" x14ac:dyDescent="0.25">
      <c r="B17" s="293">
        <v>11</v>
      </c>
      <c r="C17" s="291" t="s">
        <v>317</v>
      </c>
      <c r="D17" s="293">
        <v>171</v>
      </c>
      <c r="E17" s="293">
        <v>0</v>
      </c>
      <c r="F17" s="290">
        <f t="shared" si="1"/>
        <v>0</v>
      </c>
      <c r="G17" s="287">
        <f t="shared" si="2"/>
        <v>171</v>
      </c>
      <c r="H17" s="293">
        <v>170</v>
      </c>
      <c r="I17" s="287">
        <f t="shared" si="0"/>
        <v>1</v>
      </c>
      <c r="J17" s="290">
        <f t="shared" si="3"/>
        <v>99.415204678362571</v>
      </c>
      <c r="K17" s="293">
        <v>165</v>
      </c>
      <c r="L17" s="287">
        <f t="shared" si="4"/>
        <v>5</v>
      </c>
      <c r="M17" s="290">
        <f t="shared" si="5"/>
        <v>97.058823529411768</v>
      </c>
    </row>
    <row r="18" spans="2:13" x14ac:dyDescent="0.25">
      <c r="B18" s="293">
        <v>12</v>
      </c>
      <c r="C18" s="291" t="s">
        <v>318</v>
      </c>
      <c r="D18" s="293">
        <v>177</v>
      </c>
      <c r="E18" s="293">
        <v>0</v>
      </c>
      <c r="F18" s="290">
        <f t="shared" si="1"/>
        <v>0</v>
      </c>
      <c r="G18" s="287">
        <f t="shared" si="2"/>
        <v>177</v>
      </c>
      <c r="H18" s="293">
        <v>170</v>
      </c>
      <c r="I18" s="287">
        <f t="shared" si="0"/>
        <v>7</v>
      </c>
      <c r="J18" s="290">
        <f t="shared" si="3"/>
        <v>96.045197740112997</v>
      </c>
      <c r="K18" s="293">
        <v>166</v>
      </c>
      <c r="L18" s="287">
        <f t="shared" si="4"/>
        <v>4</v>
      </c>
      <c r="M18" s="290">
        <f t="shared" si="5"/>
        <v>97.647058823529406</v>
      </c>
    </row>
    <row r="19" spans="2:13" x14ac:dyDescent="0.25">
      <c r="B19" s="293"/>
      <c r="C19" s="291" t="s">
        <v>319</v>
      </c>
      <c r="D19" s="293">
        <f>SUM(D7:D18)</f>
        <v>9338</v>
      </c>
      <c r="E19" s="293">
        <f t="shared" ref="E19:L19" si="6">SUM(E7:E18)</f>
        <v>39</v>
      </c>
      <c r="F19" s="290">
        <f t="shared" si="1"/>
        <v>0.41764831869779401</v>
      </c>
      <c r="G19" s="293">
        <f t="shared" si="6"/>
        <v>9299</v>
      </c>
      <c r="H19" s="293">
        <f t="shared" si="6"/>
        <v>8799</v>
      </c>
      <c r="I19" s="293">
        <f t="shared" si="6"/>
        <v>500</v>
      </c>
      <c r="J19" s="290">
        <f t="shared" si="3"/>
        <v>94.623077750295721</v>
      </c>
      <c r="K19" s="293">
        <f t="shared" si="6"/>
        <v>8691</v>
      </c>
      <c r="L19" s="293">
        <f t="shared" si="6"/>
        <v>108</v>
      </c>
      <c r="M19" s="290">
        <f t="shared" si="5"/>
        <v>98.772587794067519</v>
      </c>
    </row>
    <row r="20" spans="2:13" x14ac:dyDescent="0.25">
      <c r="B20" s="293">
        <v>13</v>
      </c>
      <c r="C20" s="291" t="s">
        <v>320</v>
      </c>
      <c r="D20" s="293">
        <v>3</v>
      </c>
      <c r="E20" s="293">
        <v>0</v>
      </c>
      <c r="F20" s="290">
        <f t="shared" si="1"/>
        <v>0</v>
      </c>
      <c r="G20" s="287">
        <f t="shared" si="2"/>
        <v>3</v>
      </c>
      <c r="H20" s="293">
        <v>3</v>
      </c>
      <c r="I20" s="287">
        <f t="shared" si="0"/>
        <v>0</v>
      </c>
      <c r="J20" s="290">
        <f t="shared" si="3"/>
        <v>100</v>
      </c>
      <c r="K20" s="293">
        <v>3</v>
      </c>
      <c r="L20" s="287">
        <f t="shared" ref="L20:L31" si="7">H20-K20</f>
        <v>0</v>
      </c>
      <c r="M20" s="290">
        <f t="shared" si="5"/>
        <v>100</v>
      </c>
    </row>
    <row r="21" spans="2:13" x14ac:dyDescent="0.25">
      <c r="B21" s="293">
        <v>14</v>
      </c>
      <c r="C21" s="291" t="s">
        <v>321</v>
      </c>
      <c r="D21" s="293">
        <v>13</v>
      </c>
      <c r="E21" s="293">
        <v>0</v>
      </c>
      <c r="F21" s="290">
        <f t="shared" si="1"/>
        <v>0</v>
      </c>
      <c r="G21" s="287">
        <f t="shared" si="2"/>
        <v>13</v>
      </c>
      <c r="H21" s="293">
        <v>4</v>
      </c>
      <c r="I21" s="287">
        <f t="shared" ref="I21:I31" si="8">G:G-H21</f>
        <v>9</v>
      </c>
      <c r="J21" s="290">
        <f t="shared" si="3"/>
        <v>30.76923076923077</v>
      </c>
      <c r="K21" s="293">
        <v>4</v>
      </c>
      <c r="L21" s="287">
        <f t="shared" si="7"/>
        <v>0</v>
      </c>
      <c r="M21" s="290">
        <f t="shared" si="5"/>
        <v>100</v>
      </c>
    </row>
    <row r="22" spans="2:13" x14ac:dyDescent="0.25">
      <c r="B22" s="293">
        <v>15</v>
      </c>
      <c r="C22" s="291" t="s">
        <v>322</v>
      </c>
      <c r="D22" s="293">
        <v>0</v>
      </c>
      <c r="E22" s="293"/>
      <c r="F22" s="290" t="e">
        <f t="shared" si="1"/>
        <v>#DIV/0!</v>
      </c>
      <c r="G22" s="287">
        <f t="shared" si="2"/>
        <v>0</v>
      </c>
      <c r="H22" s="293">
        <v>0</v>
      </c>
      <c r="I22" s="287">
        <f t="shared" si="8"/>
        <v>0</v>
      </c>
      <c r="J22" s="290" t="e">
        <f t="shared" si="3"/>
        <v>#DIV/0!</v>
      </c>
      <c r="K22" s="293">
        <v>0</v>
      </c>
      <c r="L22" s="287">
        <f t="shared" si="7"/>
        <v>0</v>
      </c>
      <c r="M22" s="290" t="e">
        <f t="shared" si="5"/>
        <v>#DIV/0!</v>
      </c>
    </row>
    <row r="23" spans="2:13" x14ac:dyDescent="0.25">
      <c r="B23" s="293">
        <v>16</v>
      </c>
      <c r="C23" s="291" t="s">
        <v>323</v>
      </c>
      <c r="D23" s="293">
        <v>44</v>
      </c>
      <c r="E23" s="293">
        <v>1</v>
      </c>
      <c r="F23" s="290">
        <f t="shared" si="1"/>
        <v>2.2727272727272729</v>
      </c>
      <c r="G23" s="287">
        <f t="shared" si="2"/>
        <v>43</v>
      </c>
      <c r="H23" s="293">
        <v>42</v>
      </c>
      <c r="I23" s="287">
        <f t="shared" si="8"/>
        <v>1</v>
      </c>
      <c r="J23" s="290">
        <f t="shared" si="3"/>
        <v>97.674418604651152</v>
      </c>
      <c r="K23" s="293">
        <v>39</v>
      </c>
      <c r="L23" s="287">
        <f t="shared" si="7"/>
        <v>3</v>
      </c>
      <c r="M23" s="290">
        <f t="shared" si="5"/>
        <v>92.857142857142861</v>
      </c>
    </row>
    <row r="24" spans="2:13" x14ac:dyDescent="0.25">
      <c r="B24" s="293">
        <v>17</v>
      </c>
      <c r="C24" s="291" t="s">
        <v>242</v>
      </c>
      <c r="D24" s="293">
        <v>8</v>
      </c>
      <c r="E24" s="293">
        <v>0</v>
      </c>
      <c r="F24" s="290">
        <f t="shared" si="1"/>
        <v>0</v>
      </c>
      <c r="G24" s="287">
        <f t="shared" si="2"/>
        <v>8</v>
      </c>
      <c r="H24" s="293">
        <v>4</v>
      </c>
      <c r="I24" s="287">
        <f t="shared" si="8"/>
        <v>4</v>
      </c>
      <c r="J24" s="290">
        <f t="shared" si="3"/>
        <v>50</v>
      </c>
      <c r="K24" s="293">
        <v>4</v>
      </c>
      <c r="L24" s="287">
        <f t="shared" si="7"/>
        <v>0</v>
      </c>
      <c r="M24" s="290">
        <f t="shared" si="5"/>
        <v>100</v>
      </c>
    </row>
    <row r="25" spans="2:13" x14ac:dyDescent="0.25">
      <c r="B25" s="293">
        <v>18</v>
      </c>
      <c r="C25" s="291" t="s">
        <v>324</v>
      </c>
      <c r="D25" s="293">
        <v>43</v>
      </c>
      <c r="E25" s="293">
        <v>0</v>
      </c>
      <c r="F25" s="290">
        <f t="shared" si="1"/>
        <v>0</v>
      </c>
      <c r="G25" s="287">
        <f t="shared" si="2"/>
        <v>43</v>
      </c>
      <c r="H25" s="293">
        <v>43</v>
      </c>
      <c r="I25" s="287">
        <f t="shared" si="8"/>
        <v>0</v>
      </c>
      <c r="J25" s="290">
        <f t="shared" si="3"/>
        <v>100</v>
      </c>
      <c r="K25" s="293">
        <v>42</v>
      </c>
      <c r="L25" s="287">
        <f t="shared" si="7"/>
        <v>1</v>
      </c>
      <c r="M25" s="290">
        <f t="shared" si="5"/>
        <v>97.674418604651152</v>
      </c>
    </row>
    <row r="26" spans="2:13" x14ac:dyDescent="0.25">
      <c r="B26" s="293">
        <v>19</v>
      </c>
      <c r="C26" s="291" t="s">
        <v>163</v>
      </c>
      <c r="D26" s="293">
        <v>1</v>
      </c>
      <c r="E26" s="293">
        <v>0</v>
      </c>
      <c r="F26" s="290">
        <f t="shared" si="1"/>
        <v>0</v>
      </c>
      <c r="G26" s="287">
        <f t="shared" si="2"/>
        <v>1</v>
      </c>
      <c r="H26" s="293">
        <v>0</v>
      </c>
      <c r="I26" s="287">
        <f t="shared" si="8"/>
        <v>1</v>
      </c>
      <c r="J26" s="290">
        <f t="shared" si="3"/>
        <v>0</v>
      </c>
      <c r="K26" s="293">
        <v>0</v>
      </c>
      <c r="L26" s="287">
        <f t="shared" si="7"/>
        <v>0</v>
      </c>
      <c r="M26" s="290" t="e">
        <f t="shared" si="5"/>
        <v>#DIV/0!</v>
      </c>
    </row>
    <row r="27" spans="2:13" x14ac:dyDescent="0.25">
      <c r="B27" s="293">
        <v>20</v>
      </c>
      <c r="C27" s="291" t="s">
        <v>325</v>
      </c>
      <c r="D27" s="293">
        <v>45</v>
      </c>
      <c r="E27" s="293">
        <v>0</v>
      </c>
      <c r="F27" s="290">
        <f t="shared" si="1"/>
        <v>0</v>
      </c>
      <c r="G27" s="287">
        <f t="shared" si="2"/>
        <v>45</v>
      </c>
      <c r="H27" s="293">
        <v>41</v>
      </c>
      <c r="I27" s="287">
        <f t="shared" si="8"/>
        <v>4</v>
      </c>
      <c r="J27" s="290">
        <f t="shared" si="3"/>
        <v>91.111111111111114</v>
      </c>
      <c r="K27" s="293">
        <v>38</v>
      </c>
      <c r="L27" s="287">
        <f t="shared" si="7"/>
        <v>3</v>
      </c>
      <c r="M27" s="290">
        <f t="shared" si="5"/>
        <v>92.682926829268297</v>
      </c>
    </row>
    <row r="28" spans="2:13" x14ac:dyDescent="0.25">
      <c r="B28" s="293">
        <v>21</v>
      </c>
      <c r="C28" s="291" t="s">
        <v>326</v>
      </c>
      <c r="D28" s="293">
        <v>0</v>
      </c>
      <c r="E28" s="293">
        <v>0</v>
      </c>
      <c r="F28" s="290" t="e">
        <f t="shared" si="1"/>
        <v>#DIV/0!</v>
      </c>
      <c r="G28" s="287">
        <f t="shared" si="2"/>
        <v>0</v>
      </c>
      <c r="H28" s="293">
        <v>0</v>
      </c>
      <c r="I28" s="287">
        <f t="shared" si="8"/>
        <v>0</v>
      </c>
      <c r="J28" s="290" t="e">
        <f t="shared" si="3"/>
        <v>#DIV/0!</v>
      </c>
      <c r="K28" s="293">
        <v>0</v>
      </c>
      <c r="L28" s="287">
        <f t="shared" si="7"/>
        <v>0</v>
      </c>
      <c r="M28" s="290" t="e">
        <f t="shared" si="5"/>
        <v>#DIV/0!</v>
      </c>
    </row>
    <row r="29" spans="2:13" x14ac:dyDescent="0.25">
      <c r="B29" s="293">
        <v>22</v>
      </c>
      <c r="C29" s="291" t="s">
        <v>327</v>
      </c>
      <c r="D29" s="293">
        <v>2</v>
      </c>
      <c r="E29" s="293">
        <v>0</v>
      </c>
      <c r="F29" s="290">
        <f t="shared" si="1"/>
        <v>0</v>
      </c>
      <c r="G29" s="287">
        <f t="shared" si="2"/>
        <v>2</v>
      </c>
      <c r="H29" s="293">
        <v>1</v>
      </c>
      <c r="I29" s="287">
        <f t="shared" si="8"/>
        <v>1</v>
      </c>
      <c r="J29" s="290">
        <f t="shared" si="3"/>
        <v>50</v>
      </c>
      <c r="K29" s="293">
        <v>1</v>
      </c>
      <c r="L29" s="287">
        <f t="shared" si="7"/>
        <v>0</v>
      </c>
      <c r="M29" s="290">
        <f t="shared" si="5"/>
        <v>100</v>
      </c>
    </row>
    <row r="30" spans="2:13" x14ac:dyDescent="0.25">
      <c r="B30" s="293">
        <v>23</v>
      </c>
      <c r="C30" s="291" t="s">
        <v>328</v>
      </c>
      <c r="D30" s="293">
        <v>2</v>
      </c>
      <c r="E30" s="293">
        <v>0</v>
      </c>
      <c r="F30" s="290">
        <f t="shared" si="1"/>
        <v>0</v>
      </c>
      <c r="G30" s="287">
        <f t="shared" si="2"/>
        <v>2</v>
      </c>
      <c r="H30" s="293">
        <v>2</v>
      </c>
      <c r="I30" s="287">
        <f t="shared" si="8"/>
        <v>0</v>
      </c>
      <c r="J30" s="290">
        <f t="shared" si="3"/>
        <v>100</v>
      </c>
      <c r="K30" s="293">
        <v>2</v>
      </c>
      <c r="L30" s="287">
        <f t="shared" si="7"/>
        <v>0</v>
      </c>
      <c r="M30" s="290">
        <f t="shared" si="5"/>
        <v>100</v>
      </c>
    </row>
    <row r="31" spans="2:13" x14ac:dyDescent="0.25">
      <c r="B31" s="293">
        <v>24</v>
      </c>
      <c r="C31" s="291" t="s">
        <v>329</v>
      </c>
      <c r="D31" s="293">
        <v>7</v>
      </c>
      <c r="E31" s="293">
        <v>0</v>
      </c>
      <c r="F31" s="290">
        <f t="shared" si="1"/>
        <v>0</v>
      </c>
      <c r="G31" s="287">
        <f t="shared" si="2"/>
        <v>7</v>
      </c>
      <c r="H31" s="293">
        <v>7</v>
      </c>
      <c r="I31" s="287">
        <f t="shared" si="8"/>
        <v>0</v>
      </c>
      <c r="J31" s="290">
        <f t="shared" si="3"/>
        <v>100</v>
      </c>
      <c r="K31" s="293">
        <v>7</v>
      </c>
      <c r="L31" s="287">
        <f t="shared" si="7"/>
        <v>0</v>
      </c>
      <c r="M31" s="290">
        <f t="shared" si="5"/>
        <v>100</v>
      </c>
    </row>
    <row r="32" spans="2:13" x14ac:dyDescent="0.25">
      <c r="B32" s="293"/>
      <c r="C32" s="291" t="s">
        <v>330</v>
      </c>
      <c r="D32" s="293">
        <f>SUM(D20:D31)</f>
        <v>168</v>
      </c>
      <c r="E32" s="293">
        <f t="shared" ref="E32:L32" si="9">SUM(E20:E31)</f>
        <v>1</v>
      </c>
      <c r="F32" s="290">
        <f t="shared" si="1"/>
        <v>0.59523809523809523</v>
      </c>
      <c r="G32" s="293">
        <f t="shared" si="9"/>
        <v>167</v>
      </c>
      <c r="H32" s="293">
        <f t="shared" si="9"/>
        <v>147</v>
      </c>
      <c r="I32" s="293">
        <f t="shared" si="9"/>
        <v>20</v>
      </c>
      <c r="J32" s="290">
        <f t="shared" si="3"/>
        <v>88.023952095808383</v>
      </c>
      <c r="K32" s="293">
        <f t="shared" si="9"/>
        <v>140</v>
      </c>
      <c r="L32" s="293">
        <f t="shared" si="9"/>
        <v>7</v>
      </c>
      <c r="M32" s="290">
        <f t="shared" si="5"/>
        <v>95.238095238095227</v>
      </c>
    </row>
    <row r="33" spans="2:13" x14ac:dyDescent="0.25">
      <c r="B33" s="293"/>
      <c r="C33" s="291" t="s">
        <v>331</v>
      </c>
      <c r="D33" s="293">
        <f>D19+D32</f>
        <v>9506</v>
      </c>
      <c r="E33" s="293">
        <f>E19+E32</f>
        <v>40</v>
      </c>
      <c r="F33" s="290">
        <f t="shared" si="1"/>
        <v>0.4207868714496108</v>
      </c>
      <c r="G33" s="293">
        <f>G19+G32</f>
        <v>9466</v>
      </c>
      <c r="H33" s="293">
        <f>H19+H32</f>
        <v>8946</v>
      </c>
      <c r="I33" s="293">
        <f>I19+I32</f>
        <v>520</v>
      </c>
      <c r="J33" s="290">
        <f t="shared" si="3"/>
        <v>94.506655398267483</v>
      </c>
      <c r="K33" s="293">
        <f>K19+K32</f>
        <v>8831</v>
      </c>
      <c r="L33" s="293">
        <f>L19+L32</f>
        <v>115</v>
      </c>
      <c r="M33" s="290">
        <f t="shared" si="5"/>
        <v>98.714509277889562</v>
      </c>
    </row>
  </sheetData>
  <mergeCells count="11">
    <mergeCell ref="K2:L2"/>
    <mergeCell ref="B4:B5"/>
    <mergeCell ref="C3:M3"/>
    <mergeCell ref="C4:C5"/>
    <mergeCell ref="D4:D5"/>
    <mergeCell ref="E4:E5"/>
    <mergeCell ref="G4:G5"/>
    <mergeCell ref="H4:H5"/>
    <mergeCell ref="J4:J5"/>
    <mergeCell ref="K4:K5"/>
    <mergeCell ref="L4:L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C4:J44"/>
  <sheetViews>
    <sheetView workbookViewId="0">
      <selection activeCell="O9" sqref="O9"/>
    </sheetView>
  </sheetViews>
  <sheetFormatPr defaultRowHeight="15" x14ac:dyDescent="0.25"/>
  <cols>
    <col min="3" max="3" width="24.42578125" bestFit="1" customWidth="1"/>
    <col min="4" max="4" width="12.28515625" customWidth="1"/>
    <col min="5" max="5" width="12" customWidth="1"/>
    <col min="6" max="6" width="10.7109375" customWidth="1"/>
    <col min="7" max="7" width="12.85546875" customWidth="1"/>
    <col min="8" max="8" width="11.140625" customWidth="1"/>
    <col min="9" max="9" width="12.85546875" customWidth="1"/>
  </cols>
  <sheetData>
    <row r="4" spans="3:9" ht="20.25" x14ac:dyDescent="0.25">
      <c r="C4" s="490" t="s">
        <v>335</v>
      </c>
      <c r="D4" s="490"/>
      <c r="E4" s="490"/>
      <c r="F4" s="490"/>
      <c r="G4" s="490"/>
      <c r="H4" s="490"/>
      <c r="I4" s="490"/>
    </row>
    <row r="5" spans="3:9" ht="71.25" x14ac:dyDescent="0.25">
      <c r="C5" s="295" t="s">
        <v>5</v>
      </c>
      <c r="D5" s="296" t="s">
        <v>336</v>
      </c>
      <c r="E5" s="296" t="s">
        <v>337</v>
      </c>
      <c r="F5" s="296" t="s">
        <v>338</v>
      </c>
      <c r="G5" s="296" t="s">
        <v>339</v>
      </c>
      <c r="H5" s="296" t="s">
        <v>340</v>
      </c>
      <c r="I5" s="296" t="s">
        <v>341</v>
      </c>
    </row>
    <row r="6" spans="3:9" x14ac:dyDescent="0.25">
      <c r="C6" s="295" t="s">
        <v>342</v>
      </c>
      <c r="D6" s="296">
        <v>1</v>
      </c>
      <c r="E6" s="296">
        <v>1</v>
      </c>
      <c r="F6" s="296">
        <v>0</v>
      </c>
      <c r="G6" s="296">
        <v>0</v>
      </c>
      <c r="H6" s="316">
        <v>0.8</v>
      </c>
      <c r="I6" s="316">
        <v>0.8</v>
      </c>
    </row>
    <row r="7" spans="3:9" x14ac:dyDescent="0.25">
      <c r="C7" s="297" t="s">
        <v>14</v>
      </c>
      <c r="D7" s="301">
        <v>26</v>
      </c>
      <c r="E7" s="301">
        <v>12</v>
      </c>
      <c r="F7" s="301">
        <v>14</v>
      </c>
      <c r="G7" s="301">
        <v>0</v>
      </c>
      <c r="H7" s="303">
        <v>7.5</v>
      </c>
      <c r="I7" s="303">
        <v>6.52</v>
      </c>
    </row>
    <row r="8" spans="3:9" x14ac:dyDescent="0.25">
      <c r="C8" s="297" t="s">
        <v>142</v>
      </c>
      <c r="D8" s="301">
        <v>2</v>
      </c>
      <c r="E8" s="301">
        <v>1</v>
      </c>
      <c r="F8" s="301">
        <v>1</v>
      </c>
      <c r="G8" s="301">
        <v>0</v>
      </c>
      <c r="H8" s="303">
        <v>1</v>
      </c>
      <c r="I8" s="303">
        <v>1</v>
      </c>
    </row>
    <row r="9" spans="3:9" x14ac:dyDescent="0.25">
      <c r="C9" s="297" t="s">
        <v>17</v>
      </c>
      <c r="D9" s="301">
        <v>5</v>
      </c>
      <c r="E9" s="301">
        <v>1</v>
      </c>
      <c r="F9" s="301">
        <v>4</v>
      </c>
      <c r="G9" s="301">
        <v>0</v>
      </c>
      <c r="H9" s="303">
        <v>1</v>
      </c>
      <c r="I9" s="303">
        <v>0</v>
      </c>
    </row>
    <row r="10" spans="3:9" x14ac:dyDescent="0.25">
      <c r="C10" s="297" t="s">
        <v>18</v>
      </c>
      <c r="D10" s="301">
        <v>17</v>
      </c>
      <c r="E10" s="301">
        <v>1</v>
      </c>
      <c r="F10" s="301">
        <v>16</v>
      </c>
      <c r="G10" s="301">
        <v>0</v>
      </c>
      <c r="H10" s="303">
        <v>1</v>
      </c>
      <c r="I10" s="303">
        <v>0.25</v>
      </c>
    </row>
    <row r="11" spans="3:9" x14ac:dyDescent="0.25">
      <c r="C11" s="297" t="s">
        <v>19</v>
      </c>
      <c r="D11" s="301">
        <v>12</v>
      </c>
      <c r="E11" s="301">
        <v>1</v>
      </c>
      <c r="F11" s="301">
        <v>11</v>
      </c>
      <c r="G11" s="301">
        <v>0</v>
      </c>
      <c r="H11" s="303">
        <v>1</v>
      </c>
      <c r="I11" s="303">
        <v>1</v>
      </c>
    </row>
    <row r="12" spans="3:9" x14ac:dyDescent="0.25">
      <c r="C12" s="297" t="s">
        <v>159</v>
      </c>
      <c r="D12" s="301">
        <v>1</v>
      </c>
      <c r="E12" s="301">
        <v>0</v>
      </c>
      <c r="F12" s="301">
        <v>1</v>
      </c>
      <c r="G12" s="301">
        <v>0</v>
      </c>
      <c r="H12" s="303">
        <v>0</v>
      </c>
      <c r="I12" s="303">
        <v>0</v>
      </c>
    </row>
    <row r="13" spans="3:9" x14ac:dyDescent="0.25">
      <c r="C13" s="297" t="s">
        <v>20</v>
      </c>
      <c r="D13" s="301">
        <v>18</v>
      </c>
      <c r="E13" s="301">
        <v>4</v>
      </c>
      <c r="F13" s="301">
        <v>14</v>
      </c>
      <c r="G13" s="301">
        <v>0</v>
      </c>
      <c r="H13" s="303">
        <v>3.5</v>
      </c>
      <c r="I13" s="303">
        <v>3.5</v>
      </c>
    </row>
    <row r="14" spans="3:9" x14ac:dyDescent="0.25">
      <c r="C14" s="297" t="s">
        <v>21</v>
      </c>
      <c r="D14" s="301">
        <v>4</v>
      </c>
      <c r="E14" s="301">
        <v>0</v>
      </c>
      <c r="F14" s="301">
        <v>4</v>
      </c>
      <c r="G14" s="301">
        <v>0</v>
      </c>
      <c r="H14" s="303">
        <v>0</v>
      </c>
      <c r="I14" s="303">
        <v>0</v>
      </c>
    </row>
    <row r="15" spans="3:9" x14ac:dyDescent="0.25">
      <c r="C15" s="313" t="s">
        <v>168</v>
      </c>
      <c r="D15" s="314">
        <v>4</v>
      </c>
      <c r="E15" s="314">
        <v>2</v>
      </c>
      <c r="F15" s="314">
        <v>2</v>
      </c>
      <c r="G15" s="314">
        <v>0</v>
      </c>
      <c r="H15" s="315">
        <v>2</v>
      </c>
      <c r="I15" s="315">
        <v>2</v>
      </c>
    </row>
    <row r="16" spans="3:9" x14ac:dyDescent="0.25">
      <c r="C16" s="297" t="s">
        <v>323</v>
      </c>
      <c r="D16" s="301">
        <v>2</v>
      </c>
      <c r="E16" s="301">
        <v>0</v>
      </c>
      <c r="F16" s="301">
        <v>1</v>
      </c>
      <c r="G16" s="301">
        <v>1</v>
      </c>
      <c r="H16" s="303">
        <v>0</v>
      </c>
      <c r="I16" s="303">
        <v>0</v>
      </c>
    </row>
    <row r="17" spans="3:10" x14ac:dyDescent="0.25">
      <c r="C17" s="297" t="s">
        <v>23</v>
      </c>
      <c r="D17" s="301">
        <v>12</v>
      </c>
      <c r="E17" s="301">
        <v>0</v>
      </c>
      <c r="F17" s="301">
        <v>11</v>
      </c>
      <c r="G17" s="301">
        <v>1</v>
      </c>
      <c r="H17" s="303">
        <v>0</v>
      </c>
      <c r="I17" s="303">
        <v>0</v>
      </c>
    </row>
    <row r="18" spans="3:10" x14ac:dyDescent="0.25">
      <c r="C18" s="297" t="s">
        <v>22</v>
      </c>
      <c r="D18" s="301">
        <v>73</v>
      </c>
      <c r="E18" s="301">
        <v>23</v>
      </c>
      <c r="F18" s="301">
        <v>46</v>
      </c>
      <c r="G18" s="301">
        <v>4</v>
      </c>
      <c r="H18" s="303">
        <v>22</v>
      </c>
      <c r="I18" s="303">
        <v>22</v>
      </c>
      <c r="J18" s="294"/>
    </row>
    <row r="19" spans="3:10" x14ac:dyDescent="0.25">
      <c r="C19" s="297" t="s">
        <v>24</v>
      </c>
      <c r="D19" s="301">
        <v>59</v>
      </c>
      <c r="E19" s="301">
        <v>25</v>
      </c>
      <c r="F19" s="301">
        <v>29</v>
      </c>
      <c r="G19" s="301">
        <v>5</v>
      </c>
      <c r="H19" s="303">
        <v>23</v>
      </c>
      <c r="I19" s="303">
        <v>23</v>
      </c>
      <c r="J19" s="294"/>
    </row>
    <row r="20" spans="3:10" x14ac:dyDescent="0.25">
      <c r="C20" s="297" t="s">
        <v>26</v>
      </c>
      <c r="D20" s="301">
        <v>17</v>
      </c>
      <c r="E20" s="301">
        <v>4</v>
      </c>
      <c r="F20" s="301">
        <v>12</v>
      </c>
      <c r="G20" s="301">
        <v>1</v>
      </c>
      <c r="H20" s="303">
        <v>3.5</v>
      </c>
      <c r="I20" s="303">
        <v>2.95</v>
      </c>
      <c r="J20" s="294"/>
    </row>
    <row r="21" spans="3:10" x14ac:dyDescent="0.25">
      <c r="C21" s="297" t="s">
        <v>25</v>
      </c>
      <c r="D21" s="301">
        <v>7</v>
      </c>
      <c r="E21" s="301">
        <v>2</v>
      </c>
      <c r="F21" s="301">
        <v>4</v>
      </c>
      <c r="G21" s="301">
        <v>1</v>
      </c>
      <c r="H21" s="303">
        <v>1.5</v>
      </c>
      <c r="I21" s="303">
        <v>1.5</v>
      </c>
      <c r="J21" s="294"/>
    </row>
    <row r="22" spans="3:10" x14ac:dyDescent="0.25">
      <c r="C22" s="297" t="s">
        <v>343</v>
      </c>
      <c r="D22" s="301">
        <v>2</v>
      </c>
      <c r="E22" s="301">
        <v>2</v>
      </c>
      <c r="F22" s="301">
        <v>0</v>
      </c>
      <c r="G22" s="301">
        <v>0</v>
      </c>
      <c r="H22" s="303">
        <v>2</v>
      </c>
      <c r="I22" s="303">
        <v>1</v>
      </c>
      <c r="J22" s="294"/>
    </row>
    <row r="23" spans="3:10" x14ac:dyDescent="0.25">
      <c r="C23" s="299" t="s">
        <v>98</v>
      </c>
      <c r="D23" s="300">
        <v>262</v>
      </c>
      <c r="E23" s="300">
        <v>79</v>
      </c>
      <c r="F23" s="300">
        <v>170</v>
      </c>
      <c r="G23" s="300">
        <v>13</v>
      </c>
      <c r="H23" s="300">
        <v>69.8</v>
      </c>
      <c r="I23" s="310">
        <v>65.52000000000001</v>
      </c>
      <c r="J23" s="302"/>
    </row>
    <row r="24" spans="3:10" ht="15.75" x14ac:dyDescent="0.25">
      <c r="C24" s="491"/>
      <c r="D24" s="492"/>
      <c r="E24" s="492"/>
      <c r="F24" s="492"/>
      <c r="G24" s="492"/>
      <c r="H24" s="492"/>
      <c r="I24" s="493"/>
      <c r="J24" s="294"/>
    </row>
    <row r="25" spans="3:10" x14ac:dyDescent="0.25">
      <c r="C25" s="495" t="s">
        <v>344</v>
      </c>
      <c r="D25" s="496"/>
      <c r="E25" s="496"/>
      <c r="F25" s="496"/>
      <c r="G25" s="496"/>
      <c r="H25" s="496"/>
      <c r="I25" s="496"/>
      <c r="J25" s="497"/>
    </row>
    <row r="26" spans="3:10" x14ac:dyDescent="0.25">
      <c r="C26" s="494" t="s">
        <v>5</v>
      </c>
      <c r="D26" s="495" t="s">
        <v>345</v>
      </c>
      <c r="E26" s="496"/>
      <c r="F26" s="496"/>
      <c r="G26" s="496"/>
      <c r="H26" s="496"/>
      <c r="I26" s="496"/>
      <c r="J26" s="497"/>
    </row>
    <row r="27" spans="3:10" ht="71.25" customHeight="1" x14ac:dyDescent="0.25">
      <c r="C27" s="494"/>
      <c r="D27" s="304" t="s">
        <v>346</v>
      </c>
      <c r="E27" s="304" t="s">
        <v>347</v>
      </c>
      <c r="F27" s="304" t="s">
        <v>348</v>
      </c>
      <c r="G27" s="304" t="s">
        <v>349</v>
      </c>
      <c r="H27" s="304" t="s">
        <v>350</v>
      </c>
      <c r="I27" s="304" t="s">
        <v>351</v>
      </c>
      <c r="J27" s="307" t="s">
        <v>352</v>
      </c>
    </row>
    <row r="28" spans="3:10" x14ac:dyDescent="0.25">
      <c r="C28" s="308" t="s">
        <v>342</v>
      </c>
      <c r="D28" s="311">
        <v>0</v>
      </c>
      <c r="E28" s="311">
        <v>0</v>
      </c>
      <c r="F28" s="311">
        <v>0</v>
      </c>
      <c r="G28" s="311">
        <v>0</v>
      </c>
      <c r="H28" s="311">
        <v>0</v>
      </c>
      <c r="I28" s="311">
        <v>0</v>
      </c>
      <c r="J28" s="312">
        <v>0</v>
      </c>
    </row>
    <row r="29" spans="3:10" x14ac:dyDescent="0.25">
      <c r="C29" s="305" t="s">
        <v>14</v>
      </c>
      <c r="D29" s="305">
        <v>4</v>
      </c>
      <c r="E29" s="305">
        <v>2</v>
      </c>
      <c r="F29" s="305">
        <v>2</v>
      </c>
      <c r="G29" s="305">
        <v>1</v>
      </c>
      <c r="H29" s="305">
        <v>2</v>
      </c>
      <c r="I29" s="305">
        <v>3</v>
      </c>
      <c r="J29" s="306">
        <v>14</v>
      </c>
    </row>
    <row r="30" spans="3:10" x14ac:dyDescent="0.25">
      <c r="C30" s="305" t="s">
        <v>142</v>
      </c>
      <c r="D30" s="305">
        <v>0</v>
      </c>
      <c r="E30" s="305">
        <v>1</v>
      </c>
      <c r="F30" s="305">
        <v>0</v>
      </c>
      <c r="G30" s="305">
        <v>0</v>
      </c>
      <c r="H30" s="305">
        <v>0</v>
      </c>
      <c r="I30" s="305">
        <v>0</v>
      </c>
      <c r="J30" s="306">
        <v>1</v>
      </c>
    </row>
    <row r="31" spans="3:10" x14ac:dyDescent="0.25">
      <c r="C31" s="298" t="s">
        <v>17</v>
      </c>
      <c r="D31" s="305">
        <v>2</v>
      </c>
      <c r="E31" s="305">
        <v>2</v>
      </c>
      <c r="F31" s="305">
        <v>0</v>
      </c>
      <c r="G31" s="305">
        <v>0</v>
      </c>
      <c r="H31" s="305">
        <v>0</v>
      </c>
      <c r="I31" s="305">
        <v>0</v>
      </c>
      <c r="J31" s="306">
        <v>4</v>
      </c>
    </row>
    <row r="32" spans="3:10" x14ac:dyDescent="0.25">
      <c r="C32" s="298" t="s">
        <v>18</v>
      </c>
      <c r="D32" s="305">
        <v>4</v>
      </c>
      <c r="E32" s="305">
        <v>6</v>
      </c>
      <c r="F32" s="305">
        <v>1</v>
      </c>
      <c r="G32" s="305">
        <v>3</v>
      </c>
      <c r="H32" s="305">
        <v>2</v>
      </c>
      <c r="I32" s="305">
        <v>0</v>
      </c>
      <c r="J32" s="306">
        <v>16</v>
      </c>
    </row>
    <row r="33" spans="3:10" x14ac:dyDescent="0.25">
      <c r="C33" s="298" t="s">
        <v>19</v>
      </c>
      <c r="D33" s="305">
        <v>5</v>
      </c>
      <c r="E33" s="305">
        <v>3</v>
      </c>
      <c r="F33" s="305">
        <v>2</v>
      </c>
      <c r="G33" s="305">
        <v>1</v>
      </c>
      <c r="H33" s="305">
        <v>0</v>
      </c>
      <c r="I33" s="305">
        <v>0</v>
      </c>
      <c r="J33" s="306">
        <v>11</v>
      </c>
    </row>
    <row r="34" spans="3:10" x14ac:dyDescent="0.25">
      <c r="C34" s="297" t="s">
        <v>159</v>
      </c>
      <c r="D34" s="305">
        <v>0</v>
      </c>
      <c r="E34" s="305">
        <v>1</v>
      </c>
      <c r="F34" s="305">
        <v>0</v>
      </c>
      <c r="G34" s="305">
        <v>0</v>
      </c>
      <c r="H34" s="305">
        <v>0</v>
      </c>
      <c r="I34" s="305">
        <v>0</v>
      </c>
      <c r="J34" s="306">
        <v>1</v>
      </c>
    </row>
    <row r="35" spans="3:10" x14ac:dyDescent="0.25">
      <c r="C35" s="298" t="s">
        <v>20</v>
      </c>
      <c r="D35" s="305">
        <v>6</v>
      </c>
      <c r="E35" s="305">
        <v>2</v>
      </c>
      <c r="F35" s="305">
        <v>2</v>
      </c>
      <c r="G35" s="305">
        <v>2</v>
      </c>
      <c r="H35" s="305">
        <v>2</v>
      </c>
      <c r="I35" s="305">
        <v>0</v>
      </c>
      <c r="J35" s="306">
        <v>14</v>
      </c>
    </row>
    <row r="36" spans="3:10" x14ac:dyDescent="0.25">
      <c r="C36" s="298" t="s">
        <v>21</v>
      </c>
      <c r="D36" s="305">
        <v>2</v>
      </c>
      <c r="E36" s="305">
        <v>0</v>
      </c>
      <c r="F36" s="305">
        <v>1</v>
      </c>
      <c r="G36" s="305">
        <v>0</v>
      </c>
      <c r="H36" s="305">
        <v>1</v>
      </c>
      <c r="I36" s="305">
        <v>0</v>
      </c>
      <c r="J36" s="306">
        <v>4</v>
      </c>
    </row>
    <row r="37" spans="3:10" x14ac:dyDescent="0.25">
      <c r="C37" s="298" t="s">
        <v>353</v>
      </c>
      <c r="D37" s="305">
        <v>3</v>
      </c>
      <c r="E37" s="305">
        <v>3</v>
      </c>
      <c r="F37" s="305">
        <v>2</v>
      </c>
      <c r="G37" s="305">
        <v>0</v>
      </c>
      <c r="H37" s="305">
        <v>3</v>
      </c>
      <c r="I37" s="305">
        <v>0</v>
      </c>
      <c r="J37" s="306">
        <v>11</v>
      </c>
    </row>
    <row r="38" spans="3:10" x14ac:dyDescent="0.25">
      <c r="C38" s="298" t="s">
        <v>22</v>
      </c>
      <c r="D38" s="305">
        <v>18</v>
      </c>
      <c r="E38" s="305">
        <v>4</v>
      </c>
      <c r="F38" s="305">
        <v>10</v>
      </c>
      <c r="G38" s="305">
        <v>0</v>
      </c>
      <c r="H38" s="305">
        <v>14</v>
      </c>
      <c r="I38" s="305">
        <v>0</v>
      </c>
      <c r="J38" s="306">
        <v>46</v>
      </c>
    </row>
    <row r="39" spans="3:10" x14ac:dyDescent="0.25">
      <c r="C39" s="298" t="s">
        <v>24</v>
      </c>
      <c r="D39" s="305">
        <v>17</v>
      </c>
      <c r="E39" s="305">
        <v>2</v>
      </c>
      <c r="F39" s="305">
        <v>3</v>
      </c>
      <c r="G39" s="305">
        <v>0</v>
      </c>
      <c r="H39" s="305">
        <v>6</v>
      </c>
      <c r="I39" s="305">
        <v>1</v>
      </c>
      <c r="J39" s="306">
        <v>29</v>
      </c>
    </row>
    <row r="40" spans="3:10" x14ac:dyDescent="0.25">
      <c r="C40" s="298" t="s">
        <v>315</v>
      </c>
      <c r="D40" s="305">
        <v>3</v>
      </c>
      <c r="E40" s="305">
        <v>0</v>
      </c>
      <c r="F40" s="305">
        <v>1</v>
      </c>
      <c r="G40" s="305">
        <v>0</v>
      </c>
      <c r="H40" s="305">
        <v>0</v>
      </c>
      <c r="I40" s="305">
        <v>0</v>
      </c>
      <c r="J40" s="306">
        <v>4</v>
      </c>
    </row>
    <row r="41" spans="3:10" x14ac:dyDescent="0.25">
      <c r="C41" s="298" t="s">
        <v>26</v>
      </c>
      <c r="D41" s="305">
        <v>8</v>
      </c>
      <c r="E41" s="305">
        <v>1</v>
      </c>
      <c r="F41" s="305">
        <v>0</v>
      </c>
      <c r="G41" s="305">
        <v>1</v>
      </c>
      <c r="H41" s="305">
        <v>2</v>
      </c>
      <c r="I41" s="305">
        <v>0</v>
      </c>
      <c r="J41" s="306">
        <v>12</v>
      </c>
    </row>
    <row r="42" spans="3:10" x14ac:dyDescent="0.25">
      <c r="C42" s="309" t="s">
        <v>168</v>
      </c>
      <c r="D42" s="305">
        <v>0</v>
      </c>
      <c r="E42" s="305">
        <v>1</v>
      </c>
      <c r="F42" s="305">
        <v>0</v>
      </c>
      <c r="G42" s="305">
        <v>0</v>
      </c>
      <c r="H42" s="305">
        <v>1</v>
      </c>
      <c r="I42" s="305">
        <v>0</v>
      </c>
      <c r="J42" s="306">
        <v>2</v>
      </c>
    </row>
    <row r="43" spans="3:10" x14ac:dyDescent="0.25">
      <c r="C43" s="298" t="s">
        <v>323</v>
      </c>
      <c r="D43" s="305">
        <v>1</v>
      </c>
      <c r="E43" s="305">
        <v>0</v>
      </c>
      <c r="F43" s="305">
        <v>0</v>
      </c>
      <c r="G43" s="305">
        <v>0</v>
      </c>
      <c r="H43" s="305">
        <v>0</v>
      </c>
      <c r="I43" s="305">
        <v>0</v>
      </c>
      <c r="J43" s="306">
        <v>1</v>
      </c>
    </row>
    <row r="44" spans="3:10" x14ac:dyDescent="0.25">
      <c r="C44" s="305" t="s">
        <v>13</v>
      </c>
      <c r="D44" s="305">
        <v>73</v>
      </c>
      <c r="E44" s="305">
        <v>28</v>
      </c>
      <c r="F44" s="305">
        <v>24</v>
      </c>
      <c r="G44" s="305">
        <v>8</v>
      </c>
      <c r="H44" s="305">
        <v>33</v>
      </c>
      <c r="I44" s="305">
        <v>4</v>
      </c>
      <c r="J44" s="305">
        <v>170</v>
      </c>
    </row>
  </sheetData>
  <mergeCells count="5">
    <mergeCell ref="C4:I4"/>
    <mergeCell ref="C24:I24"/>
    <mergeCell ref="C26:C27"/>
    <mergeCell ref="C25:J25"/>
    <mergeCell ref="D26:J2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3:I60"/>
  <sheetViews>
    <sheetView topLeftCell="A35" workbookViewId="0">
      <selection activeCell="G64" sqref="G64"/>
    </sheetView>
  </sheetViews>
  <sheetFormatPr defaultRowHeight="15" x14ac:dyDescent="0.25"/>
  <cols>
    <col min="3" max="3" width="21.28515625" customWidth="1"/>
    <col min="4" max="4" width="16.140625" customWidth="1"/>
    <col min="5" max="5" width="17" customWidth="1"/>
    <col min="6" max="6" width="16.42578125" customWidth="1"/>
    <col min="7" max="7" width="16" customWidth="1"/>
    <col min="8" max="8" width="16.140625" customWidth="1"/>
    <col min="9" max="9" width="13.5703125" customWidth="1"/>
  </cols>
  <sheetData>
    <row r="3" spans="2:9" x14ac:dyDescent="0.25">
      <c r="B3" s="47"/>
      <c r="C3" s="47" t="s">
        <v>0</v>
      </c>
      <c r="D3" s="49"/>
      <c r="E3" s="49"/>
      <c r="F3" s="49"/>
      <c r="G3" s="49"/>
      <c r="H3" s="49"/>
      <c r="I3" s="49"/>
    </row>
    <row r="4" spans="2:9" ht="3.75" customHeight="1" x14ac:dyDescent="0.25">
      <c r="B4" s="49"/>
      <c r="C4" s="49"/>
      <c r="D4" s="49"/>
      <c r="E4" s="49"/>
      <c r="F4" s="49"/>
      <c r="G4" s="49"/>
      <c r="H4" s="49"/>
      <c r="I4" s="49"/>
    </row>
    <row r="5" spans="2:9" x14ac:dyDescent="0.25">
      <c r="B5" s="49"/>
      <c r="C5" s="226" t="s">
        <v>62</v>
      </c>
      <c r="D5" s="49"/>
      <c r="E5" s="49"/>
      <c r="F5" s="49"/>
      <c r="G5" s="49"/>
      <c r="H5" s="104" t="s">
        <v>362</v>
      </c>
      <c r="I5" s="49"/>
    </row>
    <row r="6" spans="2:9" ht="12.75" customHeight="1" x14ac:dyDescent="0.25">
      <c r="B6" s="49"/>
      <c r="C6" s="49"/>
      <c r="D6" s="49"/>
      <c r="E6" s="49"/>
      <c r="F6" s="49"/>
      <c r="G6" s="49"/>
      <c r="H6" s="104"/>
      <c r="I6" s="49"/>
    </row>
    <row r="7" spans="2:9" hidden="1" x14ac:dyDescent="0.25">
      <c r="B7" s="49"/>
      <c r="C7" s="467" t="s">
        <v>354</v>
      </c>
      <c r="D7" s="467"/>
      <c r="E7" s="467"/>
      <c r="F7" s="467"/>
      <c r="G7" s="467"/>
      <c r="H7" s="104"/>
      <c r="I7" s="49"/>
    </row>
    <row r="8" spans="2:9" x14ac:dyDescent="0.25">
      <c r="B8" s="49"/>
      <c r="C8" s="467"/>
      <c r="D8" s="467"/>
      <c r="E8" s="467"/>
      <c r="F8" s="467"/>
      <c r="G8" s="467"/>
      <c r="H8" s="104" t="s">
        <v>4</v>
      </c>
      <c r="I8" s="49"/>
    </row>
    <row r="9" spans="2:9" ht="6.75" customHeight="1" x14ac:dyDescent="0.25">
      <c r="B9" s="49"/>
      <c r="C9" s="49"/>
      <c r="D9" s="49"/>
      <c r="E9" s="49"/>
      <c r="F9" s="49"/>
      <c r="G9" s="49"/>
      <c r="H9" s="49"/>
      <c r="I9" s="49"/>
    </row>
    <row r="10" spans="2:9" hidden="1" x14ac:dyDescent="0.25">
      <c r="B10" s="49"/>
      <c r="C10" s="49"/>
      <c r="D10" s="49"/>
      <c r="E10" s="49"/>
      <c r="F10" s="49"/>
      <c r="G10" s="49"/>
      <c r="H10" s="49"/>
      <c r="I10" s="49"/>
    </row>
    <row r="11" spans="2:9" ht="30.75" customHeight="1" x14ac:dyDescent="0.25">
      <c r="B11" s="49"/>
      <c r="C11" s="379" t="s">
        <v>119</v>
      </c>
      <c r="D11" s="229" t="s">
        <v>355</v>
      </c>
      <c r="E11" s="229" t="s">
        <v>356</v>
      </c>
      <c r="F11" s="229" t="s">
        <v>357</v>
      </c>
      <c r="G11" s="229" t="s">
        <v>358</v>
      </c>
      <c r="H11" s="229" t="s">
        <v>359</v>
      </c>
      <c r="I11" s="229" t="s">
        <v>360</v>
      </c>
    </row>
    <row r="12" spans="2:9" x14ac:dyDescent="0.25">
      <c r="B12" s="49"/>
      <c r="C12" s="379"/>
      <c r="D12" s="227" t="s">
        <v>126</v>
      </c>
      <c r="E12" s="227" t="s">
        <v>68</v>
      </c>
      <c r="F12" s="227" t="s">
        <v>126</v>
      </c>
      <c r="G12" s="227" t="s">
        <v>68</v>
      </c>
      <c r="H12" s="227" t="s">
        <v>126</v>
      </c>
      <c r="I12" s="227" t="s">
        <v>68</v>
      </c>
    </row>
    <row r="13" spans="2:9" x14ac:dyDescent="0.25">
      <c r="B13" s="49"/>
      <c r="C13" s="101" t="s">
        <v>14</v>
      </c>
      <c r="D13" s="183">
        <v>1</v>
      </c>
      <c r="E13" s="97">
        <v>7.8002259</v>
      </c>
      <c r="F13" s="183">
        <v>0</v>
      </c>
      <c r="G13" s="97">
        <v>0</v>
      </c>
      <c r="H13" s="183">
        <v>0</v>
      </c>
      <c r="I13" s="97">
        <v>0</v>
      </c>
    </row>
    <row r="14" spans="2:9" x14ac:dyDescent="0.25">
      <c r="B14" s="49"/>
      <c r="C14" s="101" t="s">
        <v>16</v>
      </c>
      <c r="D14" s="183">
        <v>0</v>
      </c>
      <c r="E14" s="97">
        <v>0</v>
      </c>
      <c r="F14" s="183">
        <v>0</v>
      </c>
      <c r="G14" s="97">
        <v>0</v>
      </c>
      <c r="H14" s="183">
        <v>0</v>
      </c>
      <c r="I14" s="97">
        <v>0</v>
      </c>
    </row>
    <row r="15" spans="2:9" x14ac:dyDescent="0.25">
      <c r="B15" s="49"/>
      <c r="C15" s="101" t="s">
        <v>17</v>
      </c>
      <c r="D15" s="183">
        <v>0</v>
      </c>
      <c r="E15" s="97">
        <v>0</v>
      </c>
      <c r="F15" s="183">
        <v>0</v>
      </c>
      <c r="G15" s="97">
        <v>0</v>
      </c>
      <c r="H15" s="183">
        <v>0</v>
      </c>
      <c r="I15" s="97">
        <v>0</v>
      </c>
    </row>
    <row r="16" spans="2:9" x14ac:dyDescent="0.25">
      <c r="B16" s="49"/>
      <c r="C16" s="101" t="s">
        <v>18</v>
      </c>
      <c r="D16" s="183">
        <v>0</v>
      </c>
      <c r="E16" s="97">
        <v>0</v>
      </c>
      <c r="F16" s="183">
        <v>0</v>
      </c>
      <c r="G16" s="97">
        <v>0</v>
      </c>
      <c r="H16" s="183">
        <v>0</v>
      </c>
      <c r="I16" s="97">
        <v>0</v>
      </c>
    </row>
    <row r="17" spans="2:9" x14ac:dyDescent="0.25">
      <c r="B17" s="49"/>
      <c r="C17" s="101" t="s">
        <v>19</v>
      </c>
      <c r="D17" s="183">
        <v>1</v>
      </c>
      <c r="E17" s="97">
        <v>2.3041353999999998</v>
      </c>
      <c r="F17" s="183">
        <v>0</v>
      </c>
      <c r="G17" s="97">
        <v>0</v>
      </c>
      <c r="H17" s="183">
        <v>0</v>
      </c>
      <c r="I17" s="97">
        <v>0</v>
      </c>
    </row>
    <row r="18" spans="2:9" x14ac:dyDescent="0.25">
      <c r="B18" s="49"/>
      <c r="C18" s="101" t="s">
        <v>20</v>
      </c>
      <c r="D18" s="183">
        <v>1</v>
      </c>
      <c r="E18" s="97">
        <v>93.294704699999997</v>
      </c>
      <c r="F18" s="183">
        <v>0</v>
      </c>
      <c r="G18" s="97">
        <v>0</v>
      </c>
      <c r="H18" s="183">
        <v>0</v>
      </c>
      <c r="I18" s="97">
        <v>0</v>
      </c>
    </row>
    <row r="19" spans="2:9" x14ac:dyDescent="0.25">
      <c r="B19" s="49"/>
      <c r="C19" s="101" t="s">
        <v>21</v>
      </c>
      <c r="D19" s="183">
        <v>0</v>
      </c>
      <c r="E19" s="97">
        <v>0</v>
      </c>
      <c r="F19" s="183">
        <v>0</v>
      </c>
      <c r="G19" s="97">
        <v>0</v>
      </c>
      <c r="H19" s="183">
        <v>0</v>
      </c>
      <c r="I19" s="97">
        <v>0</v>
      </c>
    </row>
    <row r="20" spans="2:9" x14ac:dyDescent="0.25">
      <c r="B20" s="49"/>
      <c r="C20" s="101" t="s">
        <v>22</v>
      </c>
      <c r="D20" s="183">
        <v>0</v>
      </c>
      <c r="E20" s="97">
        <v>0</v>
      </c>
      <c r="F20" s="183">
        <v>0</v>
      </c>
      <c r="G20" s="97">
        <v>0</v>
      </c>
      <c r="H20" s="183">
        <v>0</v>
      </c>
      <c r="I20" s="97">
        <v>0</v>
      </c>
    </row>
    <row r="21" spans="2:9" x14ac:dyDescent="0.25">
      <c r="B21" s="49"/>
      <c r="C21" s="101" t="s">
        <v>23</v>
      </c>
      <c r="D21" s="183">
        <v>0</v>
      </c>
      <c r="E21" s="97">
        <v>0</v>
      </c>
      <c r="F21" s="183">
        <v>0</v>
      </c>
      <c r="G21" s="97">
        <v>0</v>
      </c>
      <c r="H21" s="183">
        <v>0</v>
      </c>
      <c r="I21" s="97">
        <v>0</v>
      </c>
    </row>
    <row r="22" spans="2:9" x14ac:dyDescent="0.25">
      <c r="B22" s="49"/>
      <c r="C22" s="101" t="s">
        <v>24</v>
      </c>
      <c r="D22" s="183">
        <v>0</v>
      </c>
      <c r="E22" s="97">
        <v>0</v>
      </c>
      <c r="F22" s="183">
        <v>0</v>
      </c>
      <c r="G22" s="97">
        <v>0</v>
      </c>
      <c r="H22" s="183">
        <v>0</v>
      </c>
      <c r="I22" s="97">
        <v>0</v>
      </c>
    </row>
    <row r="23" spans="2:9" x14ac:dyDescent="0.25">
      <c r="B23" s="49"/>
      <c r="C23" s="101" t="s">
        <v>25</v>
      </c>
      <c r="D23" s="183">
        <v>4</v>
      </c>
      <c r="E23" s="97">
        <v>82.35</v>
      </c>
      <c r="F23" s="183">
        <v>0</v>
      </c>
      <c r="G23" s="97">
        <v>0</v>
      </c>
      <c r="H23" s="183">
        <v>0</v>
      </c>
      <c r="I23" s="97">
        <v>0</v>
      </c>
    </row>
    <row r="24" spans="2:9" x14ac:dyDescent="0.25">
      <c r="B24" s="49"/>
      <c r="C24" s="101" t="s">
        <v>26</v>
      </c>
      <c r="D24" s="183">
        <v>5</v>
      </c>
      <c r="E24" s="97">
        <v>182.80234429999999</v>
      </c>
      <c r="F24" s="183">
        <v>0</v>
      </c>
      <c r="G24" s="97">
        <v>0</v>
      </c>
      <c r="H24" s="183">
        <v>0</v>
      </c>
      <c r="I24" s="97">
        <v>0</v>
      </c>
    </row>
    <row r="25" spans="2:9" x14ac:dyDescent="0.25">
      <c r="B25" s="49"/>
      <c r="C25" s="102" t="s">
        <v>27</v>
      </c>
      <c r="D25" s="98">
        <v>12</v>
      </c>
      <c r="E25" s="98">
        <v>368.55141029999999</v>
      </c>
      <c r="F25" s="98">
        <v>0</v>
      </c>
      <c r="G25" s="98">
        <v>0</v>
      </c>
      <c r="H25" s="98">
        <v>0</v>
      </c>
      <c r="I25" s="98">
        <v>0</v>
      </c>
    </row>
    <row r="26" spans="2:9" x14ac:dyDescent="0.25">
      <c r="B26" s="49"/>
      <c r="C26" s="101" t="s">
        <v>28</v>
      </c>
      <c r="D26" s="183">
        <v>0</v>
      </c>
      <c r="E26" s="97">
        <v>0</v>
      </c>
      <c r="F26" s="183">
        <v>0</v>
      </c>
      <c r="G26" s="97">
        <v>0</v>
      </c>
      <c r="H26" s="183">
        <v>0</v>
      </c>
      <c r="I26" s="97">
        <v>0</v>
      </c>
    </row>
    <row r="27" spans="2:9" x14ac:dyDescent="0.25">
      <c r="B27" s="49"/>
      <c r="C27" s="101" t="s">
        <v>29</v>
      </c>
      <c r="D27" s="183">
        <v>0</v>
      </c>
      <c r="E27" s="97">
        <v>0</v>
      </c>
      <c r="F27" s="183">
        <v>0</v>
      </c>
      <c r="G27" s="97">
        <v>0</v>
      </c>
      <c r="H27" s="183">
        <v>0</v>
      </c>
      <c r="I27" s="97">
        <v>0</v>
      </c>
    </row>
    <row r="28" spans="2:9" x14ac:dyDescent="0.25">
      <c r="B28" s="49"/>
      <c r="C28" s="101" t="s">
        <v>30</v>
      </c>
      <c r="D28" s="183">
        <v>0</v>
      </c>
      <c r="E28" s="97">
        <v>0</v>
      </c>
      <c r="F28" s="183">
        <v>0</v>
      </c>
      <c r="G28" s="97">
        <v>0</v>
      </c>
      <c r="H28" s="183">
        <v>0</v>
      </c>
      <c r="I28" s="97">
        <v>0</v>
      </c>
    </row>
    <row r="29" spans="2:9" x14ac:dyDescent="0.25">
      <c r="B29" s="49"/>
      <c r="C29" s="101" t="s">
        <v>31</v>
      </c>
      <c r="D29" s="183">
        <v>0</v>
      </c>
      <c r="E29" s="97">
        <v>0</v>
      </c>
      <c r="F29" s="183">
        <v>0</v>
      </c>
      <c r="G29" s="97">
        <v>0</v>
      </c>
      <c r="H29" s="183">
        <v>0</v>
      </c>
      <c r="I29" s="97">
        <v>0</v>
      </c>
    </row>
    <row r="30" spans="2:9" x14ac:dyDescent="0.25">
      <c r="B30" s="49"/>
      <c r="C30" s="101" t="s">
        <v>32</v>
      </c>
      <c r="D30" s="183">
        <v>0</v>
      </c>
      <c r="E30" s="97">
        <v>0</v>
      </c>
      <c r="F30" s="183">
        <v>0</v>
      </c>
      <c r="G30" s="97">
        <v>0</v>
      </c>
      <c r="H30" s="183">
        <v>0</v>
      </c>
      <c r="I30" s="97">
        <v>0</v>
      </c>
    </row>
    <row r="31" spans="2:9" x14ac:dyDescent="0.25">
      <c r="B31" s="49"/>
      <c r="C31" s="101" t="s">
        <v>33</v>
      </c>
      <c r="D31" s="183">
        <v>0</v>
      </c>
      <c r="E31" s="97">
        <v>0</v>
      </c>
      <c r="F31" s="183">
        <v>0</v>
      </c>
      <c r="G31" s="97">
        <v>0</v>
      </c>
      <c r="H31" s="183">
        <v>0</v>
      </c>
      <c r="I31" s="97">
        <v>0</v>
      </c>
    </row>
    <row r="32" spans="2:9" x14ac:dyDescent="0.25">
      <c r="B32" s="49"/>
      <c r="C32" s="101" t="s">
        <v>34</v>
      </c>
      <c r="D32" s="183">
        <v>0</v>
      </c>
      <c r="E32" s="97">
        <v>0</v>
      </c>
      <c r="F32" s="183">
        <v>0</v>
      </c>
      <c r="G32" s="97">
        <v>0</v>
      </c>
      <c r="H32" s="183">
        <v>0</v>
      </c>
      <c r="I32" s="97">
        <v>0</v>
      </c>
    </row>
    <row r="33" spans="2:9" x14ac:dyDescent="0.25">
      <c r="B33" s="49"/>
      <c r="C33" s="101" t="s">
        <v>35</v>
      </c>
      <c r="D33" s="183">
        <v>0</v>
      </c>
      <c r="E33" s="97">
        <v>0</v>
      </c>
      <c r="F33" s="183">
        <v>0</v>
      </c>
      <c r="G33" s="97">
        <v>0</v>
      </c>
      <c r="H33" s="183">
        <v>0</v>
      </c>
      <c r="I33" s="97">
        <v>0</v>
      </c>
    </row>
    <row r="34" spans="2:9" x14ac:dyDescent="0.25">
      <c r="B34" s="49"/>
      <c r="C34" s="101" t="s">
        <v>36</v>
      </c>
      <c r="D34" s="183">
        <v>0</v>
      </c>
      <c r="E34" s="97">
        <v>0</v>
      </c>
      <c r="F34" s="183">
        <v>0</v>
      </c>
      <c r="G34" s="97">
        <v>0</v>
      </c>
      <c r="H34" s="183">
        <v>0</v>
      </c>
      <c r="I34" s="97">
        <v>0</v>
      </c>
    </row>
    <row r="35" spans="2:9" x14ac:dyDescent="0.25">
      <c r="B35" s="49"/>
      <c r="C35" s="101" t="s">
        <v>37</v>
      </c>
      <c r="D35" s="183">
        <v>0</v>
      </c>
      <c r="E35" s="97">
        <v>0</v>
      </c>
      <c r="F35" s="183">
        <v>0</v>
      </c>
      <c r="G35" s="97">
        <v>0</v>
      </c>
      <c r="H35" s="183">
        <v>0</v>
      </c>
      <c r="I35" s="97">
        <v>0</v>
      </c>
    </row>
    <row r="36" spans="2:9" x14ac:dyDescent="0.25">
      <c r="B36" s="49"/>
      <c r="C36" s="101" t="s">
        <v>38</v>
      </c>
      <c r="D36" s="183">
        <v>0</v>
      </c>
      <c r="E36" s="97">
        <v>0</v>
      </c>
      <c r="F36" s="183">
        <v>0</v>
      </c>
      <c r="G36" s="97">
        <v>0</v>
      </c>
      <c r="H36" s="183">
        <v>0</v>
      </c>
      <c r="I36" s="97">
        <v>0</v>
      </c>
    </row>
    <row r="37" spans="2:9" x14ac:dyDescent="0.25">
      <c r="B37" s="49"/>
      <c r="C37" s="101" t="s">
        <v>39</v>
      </c>
      <c r="D37" s="183">
        <v>0</v>
      </c>
      <c r="E37" s="97">
        <v>0</v>
      </c>
      <c r="F37" s="183">
        <v>0</v>
      </c>
      <c r="G37" s="97">
        <v>0</v>
      </c>
      <c r="H37" s="183">
        <v>0</v>
      </c>
      <c r="I37" s="97">
        <v>0</v>
      </c>
    </row>
    <row r="38" spans="2:9" x14ac:dyDescent="0.25">
      <c r="B38" s="49"/>
      <c r="C38" s="101" t="s">
        <v>40</v>
      </c>
      <c r="D38" s="183">
        <v>0</v>
      </c>
      <c r="E38" s="97">
        <v>0</v>
      </c>
      <c r="F38" s="183">
        <v>0</v>
      </c>
      <c r="G38" s="97">
        <v>0</v>
      </c>
      <c r="H38" s="183">
        <v>0</v>
      </c>
      <c r="I38" s="97">
        <v>0</v>
      </c>
    </row>
    <row r="39" spans="2:9" x14ac:dyDescent="0.25">
      <c r="B39" s="49"/>
      <c r="C39" s="101" t="s">
        <v>41</v>
      </c>
      <c r="D39" s="183">
        <v>1</v>
      </c>
      <c r="E39" s="97">
        <v>40</v>
      </c>
      <c r="F39" s="183">
        <v>0</v>
      </c>
      <c r="G39" s="97">
        <v>0</v>
      </c>
      <c r="H39" s="183">
        <v>0</v>
      </c>
      <c r="I39" s="97">
        <v>0</v>
      </c>
    </row>
    <row r="40" spans="2:9" x14ac:dyDescent="0.25">
      <c r="B40" s="49"/>
      <c r="C40" s="101" t="s">
        <v>42</v>
      </c>
      <c r="D40" s="183">
        <v>0</v>
      </c>
      <c r="E40" s="97">
        <v>0</v>
      </c>
      <c r="F40" s="183">
        <v>0</v>
      </c>
      <c r="G40" s="97">
        <v>0</v>
      </c>
      <c r="H40" s="183">
        <v>0</v>
      </c>
      <c r="I40" s="97">
        <v>0</v>
      </c>
    </row>
    <row r="41" spans="2:9" x14ac:dyDescent="0.25">
      <c r="B41" s="49"/>
      <c r="C41" s="101" t="s">
        <v>43</v>
      </c>
      <c r="D41" s="183">
        <v>0</v>
      </c>
      <c r="E41" s="97">
        <v>0</v>
      </c>
      <c r="F41" s="183">
        <v>0</v>
      </c>
      <c r="G41" s="97">
        <v>0</v>
      </c>
      <c r="H41" s="183">
        <v>0</v>
      </c>
      <c r="I41" s="97">
        <v>0</v>
      </c>
    </row>
    <row r="42" spans="2:9" x14ac:dyDescent="0.25">
      <c r="B42" s="49"/>
      <c r="C42" s="101" t="s">
        <v>361</v>
      </c>
      <c r="D42" s="183">
        <v>0</v>
      </c>
      <c r="E42" s="97">
        <v>0</v>
      </c>
      <c r="F42" s="183">
        <v>0</v>
      </c>
      <c r="G42" s="97">
        <v>0</v>
      </c>
      <c r="H42" s="183">
        <v>0</v>
      </c>
      <c r="I42" s="97">
        <v>0</v>
      </c>
    </row>
    <row r="43" spans="2:9" x14ac:dyDescent="0.25">
      <c r="B43" s="49"/>
      <c r="C43" s="101" t="s">
        <v>45</v>
      </c>
      <c r="D43" s="183">
        <v>0</v>
      </c>
      <c r="E43" s="97">
        <v>0</v>
      </c>
      <c r="F43" s="183">
        <v>0</v>
      </c>
      <c r="G43" s="97">
        <v>0</v>
      </c>
      <c r="H43" s="183">
        <v>0</v>
      </c>
      <c r="I43" s="97">
        <v>0</v>
      </c>
    </row>
    <row r="44" spans="2:9" x14ac:dyDescent="0.25">
      <c r="B44" s="49"/>
      <c r="C44" s="101" t="s">
        <v>46</v>
      </c>
      <c r="D44" s="183">
        <v>0</v>
      </c>
      <c r="E44" s="97">
        <v>0</v>
      </c>
      <c r="F44" s="183">
        <v>0</v>
      </c>
      <c r="G44" s="97">
        <v>0</v>
      </c>
      <c r="H44" s="183">
        <v>0</v>
      </c>
      <c r="I44" s="97">
        <v>0</v>
      </c>
    </row>
    <row r="45" spans="2:9" x14ac:dyDescent="0.25">
      <c r="B45" s="49"/>
      <c r="C45" s="101" t="s">
        <v>47</v>
      </c>
      <c r="D45" s="183">
        <v>0</v>
      </c>
      <c r="E45" s="97">
        <v>0</v>
      </c>
      <c r="F45" s="183">
        <v>0</v>
      </c>
      <c r="G45" s="97">
        <v>0</v>
      </c>
      <c r="H45" s="183">
        <v>0</v>
      </c>
      <c r="I45" s="97">
        <v>0</v>
      </c>
    </row>
    <row r="46" spans="2:9" x14ac:dyDescent="0.25">
      <c r="B46" s="49"/>
      <c r="C46" s="102" t="s">
        <v>48</v>
      </c>
      <c r="D46" s="98">
        <v>1</v>
      </c>
      <c r="E46" s="98">
        <v>40</v>
      </c>
      <c r="F46" s="98">
        <v>0</v>
      </c>
      <c r="G46" s="98">
        <v>0</v>
      </c>
      <c r="H46" s="98">
        <v>0</v>
      </c>
      <c r="I46" s="98">
        <v>0</v>
      </c>
    </row>
    <row r="47" spans="2:9" x14ac:dyDescent="0.25">
      <c r="B47" s="49"/>
      <c r="C47" s="101" t="s">
        <v>54</v>
      </c>
      <c r="D47" s="183">
        <v>0</v>
      </c>
      <c r="E47" s="97">
        <v>0</v>
      </c>
      <c r="F47" s="183">
        <v>0</v>
      </c>
      <c r="G47" s="97">
        <v>0</v>
      </c>
      <c r="H47" s="183">
        <v>0</v>
      </c>
      <c r="I47" s="97">
        <v>0</v>
      </c>
    </row>
    <row r="48" spans="2:9" x14ac:dyDescent="0.25">
      <c r="B48" s="49"/>
      <c r="C48" s="101" t="s">
        <v>55</v>
      </c>
      <c r="D48" s="183">
        <v>0</v>
      </c>
      <c r="E48" s="97">
        <v>0</v>
      </c>
      <c r="F48" s="183">
        <v>0</v>
      </c>
      <c r="G48" s="97">
        <v>0</v>
      </c>
      <c r="H48" s="183">
        <v>0</v>
      </c>
      <c r="I48" s="97">
        <v>0</v>
      </c>
    </row>
    <row r="49" spans="2:9" x14ac:dyDescent="0.25">
      <c r="B49" s="49"/>
      <c r="C49" s="101" t="s">
        <v>56</v>
      </c>
      <c r="D49" s="183">
        <v>0</v>
      </c>
      <c r="E49" s="97">
        <v>0</v>
      </c>
      <c r="F49" s="183">
        <v>0</v>
      </c>
      <c r="G49" s="97">
        <v>0</v>
      </c>
      <c r="H49" s="183">
        <v>0</v>
      </c>
      <c r="I49" s="97">
        <v>0</v>
      </c>
    </row>
    <row r="50" spans="2:9" x14ac:dyDescent="0.25">
      <c r="B50" s="49"/>
      <c r="C50" s="101" t="s">
        <v>57</v>
      </c>
      <c r="D50" s="183">
        <v>0</v>
      </c>
      <c r="E50" s="97">
        <v>0</v>
      </c>
      <c r="F50" s="183">
        <v>0</v>
      </c>
      <c r="G50" s="97">
        <v>0</v>
      </c>
      <c r="H50" s="183">
        <v>0</v>
      </c>
      <c r="I50" s="97">
        <v>0</v>
      </c>
    </row>
    <row r="51" spans="2:9" x14ac:dyDescent="0.25">
      <c r="B51" s="49"/>
      <c r="C51" s="101" t="s">
        <v>58</v>
      </c>
      <c r="D51" s="183">
        <v>0</v>
      </c>
      <c r="E51" s="97">
        <v>0</v>
      </c>
      <c r="F51" s="183">
        <v>0</v>
      </c>
      <c r="G51" s="97">
        <v>0</v>
      </c>
      <c r="H51" s="183">
        <v>0</v>
      </c>
      <c r="I51" s="97">
        <v>0</v>
      </c>
    </row>
    <row r="52" spans="2:9" x14ac:dyDescent="0.25">
      <c r="B52" s="49"/>
      <c r="C52" s="101" t="s">
        <v>59</v>
      </c>
      <c r="D52" s="183">
        <v>0</v>
      </c>
      <c r="E52" s="97">
        <v>0</v>
      </c>
      <c r="F52" s="183">
        <v>0</v>
      </c>
      <c r="G52" s="97">
        <v>0</v>
      </c>
      <c r="H52" s="183">
        <v>0</v>
      </c>
      <c r="I52" s="97">
        <v>0</v>
      </c>
    </row>
    <row r="53" spans="2:9" x14ac:dyDescent="0.25">
      <c r="B53" s="49"/>
      <c r="C53" s="101" t="s">
        <v>60</v>
      </c>
      <c r="D53" s="183">
        <v>0</v>
      </c>
      <c r="E53" s="97">
        <v>0</v>
      </c>
      <c r="F53" s="183">
        <v>0</v>
      </c>
      <c r="G53" s="97">
        <v>0</v>
      </c>
      <c r="H53" s="183">
        <v>0</v>
      </c>
      <c r="I53" s="97">
        <v>0</v>
      </c>
    </row>
    <row r="54" spans="2:9" x14ac:dyDescent="0.25">
      <c r="B54" s="49"/>
      <c r="C54" s="102" t="s">
        <v>61</v>
      </c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</row>
    <row r="55" spans="2:9" x14ac:dyDescent="0.25">
      <c r="B55" s="49"/>
      <c r="C55" s="101" t="s">
        <v>49</v>
      </c>
      <c r="D55" s="183">
        <v>0</v>
      </c>
      <c r="E55" s="97">
        <v>0</v>
      </c>
      <c r="F55" s="183">
        <v>0</v>
      </c>
      <c r="G55" s="97">
        <v>0</v>
      </c>
      <c r="H55" s="183">
        <v>0</v>
      </c>
      <c r="I55" s="97">
        <v>0</v>
      </c>
    </row>
    <row r="56" spans="2:9" x14ac:dyDescent="0.25">
      <c r="B56" s="49"/>
      <c r="C56" s="101" t="s">
        <v>50</v>
      </c>
      <c r="D56" s="183">
        <v>0</v>
      </c>
      <c r="E56" s="97">
        <v>0</v>
      </c>
      <c r="F56" s="183">
        <v>0</v>
      </c>
      <c r="G56" s="97">
        <v>0</v>
      </c>
      <c r="H56" s="183">
        <v>0</v>
      </c>
      <c r="I56" s="97">
        <v>0</v>
      </c>
    </row>
    <row r="57" spans="2:9" x14ac:dyDescent="0.25">
      <c r="B57" s="49"/>
      <c r="C57" s="101" t="s">
        <v>51</v>
      </c>
      <c r="D57" s="183">
        <v>0</v>
      </c>
      <c r="E57" s="97">
        <v>0</v>
      </c>
      <c r="F57" s="183">
        <v>0</v>
      </c>
      <c r="G57" s="97">
        <v>0</v>
      </c>
      <c r="H57" s="183">
        <v>0</v>
      </c>
      <c r="I57" s="97">
        <v>0</v>
      </c>
    </row>
    <row r="58" spans="2:9" x14ac:dyDescent="0.25">
      <c r="B58" s="49"/>
      <c r="C58" s="101" t="s">
        <v>52</v>
      </c>
      <c r="D58" s="183">
        <v>0</v>
      </c>
      <c r="E58" s="97">
        <v>0</v>
      </c>
      <c r="F58" s="183">
        <v>0</v>
      </c>
      <c r="G58" s="97">
        <v>0</v>
      </c>
      <c r="H58" s="183">
        <v>0</v>
      </c>
      <c r="I58" s="97">
        <v>0</v>
      </c>
    </row>
    <row r="59" spans="2:9" x14ac:dyDescent="0.25">
      <c r="B59" s="49"/>
      <c r="C59" s="102" t="s">
        <v>53</v>
      </c>
      <c r="D59" s="98">
        <v>0</v>
      </c>
      <c r="E59" s="98">
        <v>0</v>
      </c>
      <c r="F59" s="98">
        <v>0</v>
      </c>
      <c r="G59" s="98">
        <v>0</v>
      </c>
      <c r="H59" s="98">
        <v>0</v>
      </c>
      <c r="I59" s="98">
        <v>0</v>
      </c>
    </row>
    <row r="60" spans="2:9" x14ac:dyDescent="0.25">
      <c r="B60" s="49"/>
      <c r="C60" s="103" t="s">
        <v>13</v>
      </c>
      <c r="D60" s="317">
        <v>13</v>
      </c>
      <c r="E60" s="99">
        <v>408.55141029999999</v>
      </c>
      <c r="F60" s="317">
        <v>0</v>
      </c>
      <c r="G60" s="99">
        <v>0</v>
      </c>
      <c r="H60" s="317">
        <v>0</v>
      </c>
      <c r="I60" s="99">
        <v>0</v>
      </c>
    </row>
  </sheetData>
  <mergeCells count="2">
    <mergeCell ref="C11:C12"/>
    <mergeCell ref="C7:G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4:D59"/>
  <sheetViews>
    <sheetView workbookViewId="0">
      <selection activeCell="G25" sqref="G25"/>
    </sheetView>
  </sheetViews>
  <sheetFormatPr defaultRowHeight="15" x14ac:dyDescent="0.25"/>
  <cols>
    <col min="2" max="2" width="30" customWidth="1"/>
    <col min="3" max="3" width="20.28515625" customWidth="1"/>
    <col min="4" max="4" width="27.85546875" customWidth="1"/>
  </cols>
  <sheetData>
    <row r="4" spans="2:4" x14ac:dyDescent="0.25">
      <c r="B4" s="47"/>
      <c r="C4" s="49"/>
      <c r="D4" s="49"/>
    </row>
    <row r="5" spans="2:4" x14ac:dyDescent="0.25">
      <c r="B5" s="47"/>
      <c r="C5" s="49"/>
      <c r="D5" s="322" t="s">
        <v>365</v>
      </c>
    </row>
    <row r="6" spans="2:4" x14ac:dyDescent="0.25">
      <c r="B6" s="47"/>
      <c r="C6" s="49"/>
      <c r="D6" s="49"/>
    </row>
    <row r="7" spans="2:4" ht="8.25" customHeight="1" x14ac:dyDescent="0.25">
      <c r="B7" s="49"/>
      <c r="C7" s="49"/>
      <c r="D7" s="49"/>
    </row>
    <row r="8" spans="2:4" ht="35.25" customHeight="1" x14ac:dyDescent="0.25">
      <c r="B8" s="499" t="s">
        <v>364</v>
      </c>
      <c r="C8" s="499"/>
      <c r="D8" s="499"/>
    </row>
    <row r="9" spans="2:4" ht="3" customHeight="1" x14ac:dyDescent="0.25">
      <c r="B9" s="47"/>
      <c r="C9" s="49"/>
      <c r="D9" s="49"/>
    </row>
    <row r="10" spans="2:4" x14ac:dyDescent="0.25">
      <c r="B10" s="49"/>
      <c r="C10" s="49"/>
      <c r="D10" s="320" t="s">
        <v>363</v>
      </c>
    </row>
    <row r="11" spans="2:4" ht="6" customHeight="1" x14ac:dyDescent="0.25">
      <c r="B11" s="49"/>
      <c r="C11" s="49"/>
      <c r="D11" s="49"/>
    </row>
    <row r="12" spans="2:4" x14ac:dyDescent="0.25">
      <c r="B12" s="500" t="s">
        <v>119</v>
      </c>
      <c r="C12" s="498" t="s">
        <v>366</v>
      </c>
      <c r="D12" s="498"/>
    </row>
    <row r="13" spans="2:4" x14ac:dyDescent="0.25">
      <c r="B13" s="500"/>
      <c r="C13" s="321" t="s">
        <v>126</v>
      </c>
      <c r="D13" s="321" t="s">
        <v>127</v>
      </c>
    </row>
    <row r="14" spans="2:4" x14ac:dyDescent="0.25">
      <c r="B14" s="101" t="s">
        <v>14</v>
      </c>
      <c r="C14" s="97">
        <v>0</v>
      </c>
      <c r="D14" s="184">
        <v>0</v>
      </c>
    </row>
    <row r="15" spans="2:4" x14ac:dyDescent="0.25">
      <c r="B15" s="101" t="s">
        <v>16</v>
      </c>
      <c r="C15" s="97">
        <v>0</v>
      </c>
      <c r="D15" s="184">
        <v>0</v>
      </c>
    </row>
    <row r="16" spans="2:4" x14ac:dyDescent="0.25">
      <c r="B16" s="101" t="s">
        <v>17</v>
      </c>
      <c r="C16" s="97">
        <v>3</v>
      </c>
      <c r="D16" s="184">
        <v>6.2416900000000002</v>
      </c>
    </row>
    <row r="17" spans="2:4" x14ac:dyDescent="0.25">
      <c r="B17" s="101" t="s">
        <v>19</v>
      </c>
      <c r="C17" s="97">
        <v>0</v>
      </c>
      <c r="D17" s="184">
        <v>0</v>
      </c>
    </row>
    <row r="18" spans="2:4" x14ac:dyDescent="0.25">
      <c r="B18" s="101" t="s">
        <v>20</v>
      </c>
      <c r="C18" s="97">
        <v>0</v>
      </c>
      <c r="D18" s="184">
        <v>0</v>
      </c>
    </row>
    <row r="19" spans="2:4" x14ac:dyDescent="0.25">
      <c r="B19" s="101" t="s">
        <v>21</v>
      </c>
      <c r="C19" s="97">
        <v>0</v>
      </c>
      <c r="D19" s="184">
        <v>0</v>
      </c>
    </row>
    <row r="20" spans="2:4" x14ac:dyDescent="0.25">
      <c r="B20" s="101" t="s">
        <v>22</v>
      </c>
      <c r="C20" s="97">
        <v>6</v>
      </c>
      <c r="D20" s="184">
        <v>6.2484688999999998</v>
      </c>
    </row>
    <row r="21" spans="2:4" x14ac:dyDescent="0.25">
      <c r="B21" s="101" t="s">
        <v>23</v>
      </c>
      <c r="C21" s="97">
        <v>0</v>
      </c>
      <c r="D21" s="184">
        <v>0</v>
      </c>
    </row>
    <row r="22" spans="2:4" x14ac:dyDescent="0.25">
      <c r="B22" s="101" t="s">
        <v>24</v>
      </c>
      <c r="C22" s="97">
        <v>0</v>
      </c>
      <c r="D22" s="184">
        <v>0</v>
      </c>
    </row>
    <row r="23" spans="2:4" x14ac:dyDescent="0.25">
      <c r="B23" s="101" t="s">
        <v>25</v>
      </c>
      <c r="C23" s="97">
        <v>0</v>
      </c>
      <c r="D23" s="184">
        <v>0</v>
      </c>
    </row>
    <row r="24" spans="2:4" x14ac:dyDescent="0.25">
      <c r="B24" s="101" t="s">
        <v>26</v>
      </c>
      <c r="C24" s="97">
        <v>1</v>
      </c>
      <c r="D24" s="184">
        <v>7.5</v>
      </c>
    </row>
    <row r="25" spans="2:4" x14ac:dyDescent="0.25">
      <c r="B25" s="102" t="s">
        <v>27</v>
      </c>
      <c r="C25" s="98">
        <v>10</v>
      </c>
      <c r="D25" s="98">
        <v>19.990158900000001</v>
      </c>
    </row>
    <row r="26" spans="2:4" x14ac:dyDescent="0.25">
      <c r="B26" s="101" t="s">
        <v>28</v>
      </c>
      <c r="C26" s="97">
        <v>0</v>
      </c>
      <c r="D26" s="184">
        <v>0</v>
      </c>
    </row>
    <row r="27" spans="2:4" x14ac:dyDescent="0.25">
      <c r="B27" s="101" t="s">
        <v>29</v>
      </c>
      <c r="C27" s="97">
        <v>0</v>
      </c>
      <c r="D27" s="184">
        <v>0</v>
      </c>
    </row>
    <row r="28" spans="2:4" x14ac:dyDescent="0.25">
      <c r="B28" s="101" t="s">
        <v>30</v>
      </c>
      <c r="C28" s="97">
        <v>0</v>
      </c>
      <c r="D28" s="184">
        <v>0</v>
      </c>
    </row>
    <row r="29" spans="2:4" x14ac:dyDescent="0.25">
      <c r="B29" s="101" t="s">
        <v>31</v>
      </c>
      <c r="C29" s="97">
        <v>0</v>
      </c>
      <c r="D29" s="184">
        <v>0</v>
      </c>
    </row>
    <row r="30" spans="2:4" x14ac:dyDescent="0.25">
      <c r="B30" s="101" t="s">
        <v>32</v>
      </c>
      <c r="C30" s="97">
        <v>0</v>
      </c>
      <c r="D30" s="184">
        <v>0</v>
      </c>
    </row>
    <row r="31" spans="2:4" x14ac:dyDescent="0.25">
      <c r="B31" s="101" t="s">
        <v>33</v>
      </c>
      <c r="C31" s="97">
        <v>0</v>
      </c>
      <c r="D31" s="184">
        <v>0</v>
      </c>
    </row>
    <row r="32" spans="2:4" x14ac:dyDescent="0.25">
      <c r="B32" s="101" t="s">
        <v>34</v>
      </c>
      <c r="C32" s="97">
        <v>0</v>
      </c>
      <c r="D32" s="184">
        <v>0</v>
      </c>
    </row>
    <row r="33" spans="2:4" x14ac:dyDescent="0.25">
      <c r="B33" s="101" t="s">
        <v>35</v>
      </c>
      <c r="C33" s="97">
        <v>0</v>
      </c>
      <c r="D33" s="184">
        <v>0</v>
      </c>
    </row>
    <row r="34" spans="2:4" x14ac:dyDescent="0.25">
      <c r="B34" s="101" t="s">
        <v>36</v>
      </c>
      <c r="C34" s="97">
        <v>0</v>
      </c>
      <c r="D34" s="184">
        <v>0</v>
      </c>
    </row>
    <row r="35" spans="2:4" x14ac:dyDescent="0.25">
      <c r="B35" s="101" t="s">
        <v>37</v>
      </c>
      <c r="C35" s="97">
        <v>0</v>
      </c>
      <c r="D35" s="184">
        <v>0</v>
      </c>
    </row>
    <row r="36" spans="2:4" x14ac:dyDescent="0.25">
      <c r="B36" s="101" t="s">
        <v>38</v>
      </c>
      <c r="C36" s="97">
        <v>0</v>
      </c>
      <c r="D36" s="184">
        <v>0</v>
      </c>
    </row>
    <row r="37" spans="2:4" x14ac:dyDescent="0.25">
      <c r="B37" s="101" t="s">
        <v>39</v>
      </c>
      <c r="C37" s="97">
        <v>0</v>
      </c>
      <c r="D37" s="184">
        <v>0</v>
      </c>
    </row>
    <row r="38" spans="2:4" x14ac:dyDescent="0.25">
      <c r="B38" s="101" t="s">
        <v>40</v>
      </c>
      <c r="C38" s="97">
        <v>0</v>
      </c>
      <c r="D38" s="184">
        <v>0</v>
      </c>
    </row>
    <row r="39" spans="2:4" x14ac:dyDescent="0.25">
      <c r="B39" s="101" t="s">
        <v>41</v>
      </c>
      <c r="C39" s="97">
        <v>0</v>
      </c>
      <c r="D39" s="184">
        <v>0</v>
      </c>
    </row>
    <row r="40" spans="2:4" x14ac:dyDescent="0.25">
      <c r="B40" s="101" t="s">
        <v>42</v>
      </c>
      <c r="C40" s="97">
        <v>0</v>
      </c>
      <c r="D40" s="184">
        <v>0</v>
      </c>
    </row>
    <row r="41" spans="2:4" x14ac:dyDescent="0.25">
      <c r="B41" s="101" t="s">
        <v>43</v>
      </c>
      <c r="C41" s="97">
        <v>0</v>
      </c>
      <c r="D41" s="184">
        <v>0</v>
      </c>
    </row>
    <row r="42" spans="2:4" x14ac:dyDescent="0.25">
      <c r="B42" s="101" t="s">
        <v>45</v>
      </c>
      <c r="C42" s="97">
        <v>0</v>
      </c>
      <c r="D42" s="184">
        <v>0</v>
      </c>
    </row>
    <row r="43" spans="2:4" x14ac:dyDescent="0.25">
      <c r="B43" s="101" t="s">
        <v>46</v>
      </c>
      <c r="C43" s="97">
        <v>0</v>
      </c>
      <c r="D43" s="184">
        <v>0</v>
      </c>
    </row>
    <row r="44" spans="2:4" x14ac:dyDescent="0.25">
      <c r="B44" s="101" t="s">
        <v>47</v>
      </c>
      <c r="C44" s="97">
        <v>0</v>
      </c>
      <c r="D44" s="184">
        <v>0</v>
      </c>
    </row>
    <row r="45" spans="2:4" x14ac:dyDescent="0.25">
      <c r="B45" s="102" t="s">
        <v>48</v>
      </c>
      <c r="C45" s="98">
        <v>0</v>
      </c>
      <c r="D45" s="98">
        <v>0</v>
      </c>
    </row>
    <row r="46" spans="2:4" x14ac:dyDescent="0.25">
      <c r="B46" s="101" t="s">
        <v>54</v>
      </c>
      <c r="C46" s="97">
        <v>0</v>
      </c>
      <c r="D46" s="184">
        <v>0</v>
      </c>
    </row>
    <row r="47" spans="2:4" x14ac:dyDescent="0.25">
      <c r="B47" s="101" t="s">
        <v>55</v>
      </c>
      <c r="C47" s="97">
        <v>0</v>
      </c>
      <c r="D47" s="184">
        <v>0</v>
      </c>
    </row>
    <row r="48" spans="2:4" x14ac:dyDescent="0.25">
      <c r="B48" s="101" t="s">
        <v>56</v>
      </c>
      <c r="C48" s="97">
        <v>0</v>
      </c>
      <c r="D48" s="184">
        <v>0</v>
      </c>
    </row>
    <row r="49" spans="2:4" x14ac:dyDescent="0.25">
      <c r="B49" s="101" t="s">
        <v>57</v>
      </c>
      <c r="C49" s="97">
        <v>0</v>
      </c>
      <c r="D49" s="184">
        <v>0</v>
      </c>
    </row>
    <row r="50" spans="2:4" x14ac:dyDescent="0.25">
      <c r="B50" s="101" t="s">
        <v>58</v>
      </c>
      <c r="C50" s="97">
        <v>0</v>
      </c>
      <c r="D50" s="184">
        <v>0</v>
      </c>
    </row>
    <row r="51" spans="2:4" x14ac:dyDescent="0.25">
      <c r="B51" s="101" t="s">
        <v>59</v>
      </c>
      <c r="C51" s="97">
        <v>0</v>
      </c>
      <c r="D51" s="184">
        <v>0</v>
      </c>
    </row>
    <row r="52" spans="2:4" x14ac:dyDescent="0.25">
      <c r="B52" s="101" t="s">
        <v>60</v>
      </c>
      <c r="C52" s="97">
        <v>0</v>
      </c>
      <c r="D52" s="184">
        <v>0</v>
      </c>
    </row>
    <row r="53" spans="2:4" x14ac:dyDescent="0.25">
      <c r="B53" s="102" t="s">
        <v>61</v>
      </c>
      <c r="C53" s="98">
        <v>0</v>
      </c>
      <c r="D53" s="98">
        <v>0</v>
      </c>
    </row>
    <row r="54" spans="2:4" x14ac:dyDescent="0.25">
      <c r="B54" s="101" t="s">
        <v>49</v>
      </c>
      <c r="C54" s="97">
        <v>0</v>
      </c>
      <c r="D54" s="184">
        <v>0</v>
      </c>
    </row>
    <row r="55" spans="2:4" x14ac:dyDescent="0.25">
      <c r="B55" s="101" t="s">
        <v>50</v>
      </c>
      <c r="C55" s="97">
        <v>0</v>
      </c>
      <c r="D55" s="184">
        <v>0</v>
      </c>
    </row>
    <row r="56" spans="2:4" x14ac:dyDescent="0.25">
      <c r="B56" s="101" t="s">
        <v>51</v>
      </c>
      <c r="C56" s="97">
        <v>0</v>
      </c>
      <c r="D56" s="184">
        <v>0</v>
      </c>
    </row>
    <row r="57" spans="2:4" x14ac:dyDescent="0.25">
      <c r="B57" s="101" t="s">
        <v>52</v>
      </c>
      <c r="C57" s="97">
        <v>0</v>
      </c>
      <c r="D57" s="184">
        <v>0</v>
      </c>
    </row>
    <row r="58" spans="2:4" x14ac:dyDescent="0.25">
      <c r="B58" s="102" t="s">
        <v>53</v>
      </c>
      <c r="C58" s="98">
        <v>0</v>
      </c>
      <c r="D58" s="98">
        <v>0</v>
      </c>
    </row>
    <row r="59" spans="2:4" x14ac:dyDescent="0.25">
      <c r="B59" s="103" t="s">
        <v>106</v>
      </c>
      <c r="C59" s="99">
        <v>10</v>
      </c>
      <c r="D59" s="99">
        <v>19.990158900000001</v>
      </c>
    </row>
  </sheetData>
  <mergeCells count="3">
    <mergeCell ref="C12:D12"/>
    <mergeCell ref="B8:D8"/>
    <mergeCell ref="B12:B1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C4:E57"/>
  <sheetViews>
    <sheetView topLeftCell="A34" workbookViewId="0">
      <selection activeCell="H54" sqref="H54"/>
    </sheetView>
  </sheetViews>
  <sheetFormatPr defaultRowHeight="15" x14ac:dyDescent="0.25"/>
  <cols>
    <col min="3" max="3" width="33.140625" bestFit="1" customWidth="1"/>
    <col min="4" max="4" width="12.85546875" customWidth="1"/>
    <col min="5" max="5" width="27.140625" customWidth="1"/>
  </cols>
  <sheetData>
    <row r="4" spans="3:5" x14ac:dyDescent="0.25">
      <c r="C4" s="323"/>
      <c r="D4" s="323"/>
    </row>
    <row r="5" spans="3:5" x14ac:dyDescent="0.25">
      <c r="C5" s="49"/>
      <c r="D5" s="49"/>
      <c r="E5" s="49"/>
    </row>
    <row r="6" spans="3:5" x14ac:dyDescent="0.25">
      <c r="C6" s="318"/>
      <c r="D6" s="318"/>
      <c r="E6" s="104" t="s">
        <v>367</v>
      </c>
    </row>
    <row r="7" spans="3:5" ht="39.75" customHeight="1" x14ac:dyDescent="0.25">
      <c r="C7" s="501" t="s">
        <v>368</v>
      </c>
      <c r="D7" s="501"/>
      <c r="E7" s="501"/>
    </row>
    <row r="8" spans="3:5" ht="6.75" customHeight="1" x14ac:dyDescent="0.25">
      <c r="C8" s="196"/>
      <c r="D8" s="196"/>
      <c r="E8" s="196"/>
    </row>
    <row r="9" spans="3:5" x14ac:dyDescent="0.25">
      <c r="C9" s="49"/>
      <c r="D9" s="503" t="s">
        <v>369</v>
      </c>
      <c r="E9" s="503"/>
    </row>
    <row r="10" spans="3:5" x14ac:dyDescent="0.25">
      <c r="C10" s="500" t="s">
        <v>119</v>
      </c>
      <c r="D10" s="502" t="s">
        <v>370</v>
      </c>
      <c r="E10" s="502"/>
    </row>
    <row r="11" spans="3:5" x14ac:dyDescent="0.25">
      <c r="C11" s="500"/>
      <c r="D11" s="319" t="s">
        <v>126</v>
      </c>
      <c r="E11" s="319" t="s">
        <v>127</v>
      </c>
    </row>
    <row r="12" spans="3:5" x14ac:dyDescent="0.25">
      <c r="C12" s="101" t="s">
        <v>14</v>
      </c>
      <c r="D12" s="97">
        <v>0</v>
      </c>
      <c r="E12" s="184">
        <v>0</v>
      </c>
    </row>
    <row r="13" spans="3:5" x14ac:dyDescent="0.25">
      <c r="C13" s="101" t="s">
        <v>16</v>
      </c>
      <c r="D13" s="97">
        <v>0</v>
      </c>
      <c r="E13" s="184">
        <v>0</v>
      </c>
    </row>
    <row r="14" spans="3:5" x14ac:dyDescent="0.25">
      <c r="C14" s="101" t="s">
        <v>17</v>
      </c>
      <c r="D14" s="97">
        <v>0</v>
      </c>
      <c r="E14" s="184">
        <v>0</v>
      </c>
    </row>
    <row r="15" spans="3:5" x14ac:dyDescent="0.25">
      <c r="C15" s="101" t="s">
        <v>19</v>
      </c>
      <c r="D15" s="97">
        <v>6</v>
      </c>
      <c r="E15" s="184">
        <v>10.5</v>
      </c>
    </row>
    <row r="16" spans="3:5" x14ac:dyDescent="0.25">
      <c r="C16" s="101" t="s">
        <v>20</v>
      </c>
      <c r="D16" s="97">
        <v>0</v>
      </c>
      <c r="E16" s="184">
        <v>0</v>
      </c>
    </row>
    <row r="17" spans="3:5" x14ac:dyDescent="0.25">
      <c r="C17" s="101" t="s">
        <v>21</v>
      </c>
      <c r="D17" s="97">
        <v>0</v>
      </c>
      <c r="E17" s="184">
        <v>0</v>
      </c>
    </row>
    <row r="18" spans="3:5" x14ac:dyDescent="0.25">
      <c r="C18" s="101" t="s">
        <v>22</v>
      </c>
      <c r="D18" s="97">
        <v>172</v>
      </c>
      <c r="E18" s="184">
        <v>23</v>
      </c>
    </row>
    <row r="19" spans="3:5" x14ac:dyDescent="0.25">
      <c r="C19" s="101" t="s">
        <v>23</v>
      </c>
      <c r="D19" s="97">
        <v>0</v>
      </c>
      <c r="E19" s="184">
        <v>0</v>
      </c>
    </row>
    <row r="20" spans="3:5" x14ac:dyDescent="0.25">
      <c r="C20" s="101" t="s">
        <v>24</v>
      </c>
      <c r="D20" s="97">
        <v>94</v>
      </c>
      <c r="E20" s="184">
        <v>28.92</v>
      </c>
    </row>
    <row r="21" spans="3:5" x14ac:dyDescent="0.25">
      <c r="C21" s="101" t="s">
        <v>25</v>
      </c>
      <c r="D21" s="97">
        <v>15</v>
      </c>
      <c r="E21" s="184">
        <v>0.9</v>
      </c>
    </row>
    <row r="22" spans="3:5" x14ac:dyDescent="0.25">
      <c r="C22" s="101" t="s">
        <v>26</v>
      </c>
      <c r="D22" s="97">
        <v>0</v>
      </c>
      <c r="E22" s="184">
        <v>0</v>
      </c>
    </row>
    <row r="23" spans="3:5" x14ac:dyDescent="0.25">
      <c r="C23" s="102" t="s">
        <v>27</v>
      </c>
      <c r="D23" s="98">
        <v>287</v>
      </c>
      <c r="E23" s="98">
        <v>63.32</v>
      </c>
    </row>
    <row r="24" spans="3:5" x14ac:dyDescent="0.25">
      <c r="C24" s="101" t="s">
        <v>28</v>
      </c>
      <c r="D24" s="97">
        <v>0</v>
      </c>
      <c r="E24" s="184">
        <v>0</v>
      </c>
    </row>
    <row r="25" spans="3:5" x14ac:dyDescent="0.25">
      <c r="C25" s="101" t="s">
        <v>29</v>
      </c>
      <c r="D25" s="97">
        <v>0</v>
      </c>
      <c r="E25" s="184">
        <v>0</v>
      </c>
    </row>
    <row r="26" spans="3:5" x14ac:dyDescent="0.25">
      <c r="C26" s="101" t="s">
        <v>30</v>
      </c>
      <c r="D26" s="97">
        <v>0</v>
      </c>
      <c r="E26" s="184">
        <v>0</v>
      </c>
    </row>
    <row r="27" spans="3:5" x14ac:dyDescent="0.25">
      <c r="C27" s="101" t="s">
        <v>31</v>
      </c>
      <c r="D27" s="97">
        <v>0</v>
      </c>
      <c r="E27" s="184">
        <v>0</v>
      </c>
    </row>
    <row r="28" spans="3:5" x14ac:dyDescent="0.25">
      <c r="C28" s="101" t="s">
        <v>32</v>
      </c>
      <c r="D28" s="97">
        <v>0</v>
      </c>
      <c r="E28" s="184">
        <v>0</v>
      </c>
    </row>
    <row r="29" spans="3:5" x14ac:dyDescent="0.25">
      <c r="C29" s="101" t="s">
        <v>33</v>
      </c>
      <c r="D29" s="97">
        <v>0</v>
      </c>
      <c r="E29" s="184">
        <v>0</v>
      </c>
    </row>
    <row r="30" spans="3:5" x14ac:dyDescent="0.25">
      <c r="C30" s="101" t="s">
        <v>34</v>
      </c>
      <c r="D30" s="97">
        <v>0</v>
      </c>
      <c r="E30" s="184">
        <v>0</v>
      </c>
    </row>
    <row r="31" spans="3:5" x14ac:dyDescent="0.25">
      <c r="C31" s="101" t="s">
        <v>35</v>
      </c>
      <c r="D31" s="97">
        <v>0</v>
      </c>
      <c r="E31" s="184">
        <v>0</v>
      </c>
    </row>
    <row r="32" spans="3:5" x14ac:dyDescent="0.25">
      <c r="C32" s="101" t="s">
        <v>36</v>
      </c>
      <c r="D32" s="97">
        <v>0</v>
      </c>
      <c r="E32" s="184">
        <v>0</v>
      </c>
    </row>
    <row r="33" spans="3:5" x14ac:dyDescent="0.25">
      <c r="C33" s="101" t="s">
        <v>37</v>
      </c>
      <c r="D33" s="97">
        <v>0</v>
      </c>
      <c r="E33" s="184">
        <v>0</v>
      </c>
    </row>
    <row r="34" spans="3:5" x14ac:dyDescent="0.25">
      <c r="C34" s="101" t="s">
        <v>38</v>
      </c>
      <c r="D34" s="97">
        <v>0</v>
      </c>
      <c r="E34" s="184">
        <v>0</v>
      </c>
    </row>
    <row r="35" spans="3:5" x14ac:dyDescent="0.25">
      <c r="C35" s="101" t="s">
        <v>39</v>
      </c>
      <c r="D35" s="97">
        <v>0</v>
      </c>
      <c r="E35" s="184">
        <v>0</v>
      </c>
    </row>
    <row r="36" spans="3:5" x14ac:dyDescent="0.25">
      <c r="C36" s="101" t="s">
        <v>40</v>
      </c>
      <c r="D36" s="97">
        <v>0</v>
      </c>
      <c r="E36" s="184">
        <v>0</v>
      </c>
    </row>
    <row r="37" spans="3:5" x14ac:dyDescent="0.25">
      <c r="C37" s="101" t="s">
        <v>41</v>
      </c>
      <c r="D37" s="97">
        <v>0</v>
      </c>
      <c r="E37" s="184">
        <v>0</v>
      </c>
    </row>
    <row r="38" spans="3:5" x14ac:dyDescent="0.25">
      <c r="C38" s="101" t="s">
        <v>42</v>
      </c>
      <c r="D38" s="97">
        <v>0</v>
      </c>
      <c r="E38" s="184">
        <v>0</v>
      </c>
    </row>
    <row r="39" spans="3:5" x14ac:dyDescent="0.25">
      <c r="C39" s="101" t="s">
        <v>43</v>
      </c>
      <c r="D39" s="97">
        <v>0</v>
      </c>
      <c r="E39" s="184">
        <v>0</v>
      </c>
    </row>
    <row r="40" spans="3:5" x14ac:dyDescent="0.25">
      <c r="C40" s="101" t="s">
        <v>45</v>
      </c>
      <c r="D40" s="97">
        <v>0</v>
      </c>
      <c r="E40" s="184">
        <v>0</v>
      </c>
    </row>
    <row r="41" spans="3:5" x14ac:dyDescent="0.25">
      <c r="C41" s="101" t="s">
        <v>46</v>
      </c>
      <c r="D41" s="97">
        <v>0</v>
      </c>
      <c r="E41" s="184">
        <v>0</v>
      </c>
    </row>
    <row r="42" spans="3:5" x14ac:dyDescent="0.25">
      <c r="C42" s="101" t="s">
        <v>47</v>
      </c>
      <c r="D42" s="97">
        <v>0</v>
      </c>
      <c r="E42" s="184">
        <v>0</v>
      </c>
    </row>
    <row r="43" spans="3:5" x14ac:dyDescent="0.25">
      <c r="C43" s="102" t="s">
        <v>48</v>
      </c>
      <c r="D43" s="98">
        <v>0</v>
      </c>
      <c r="E43" s="98">
        <v>0</v>
      </c>
    </row>
    <row r="44" spans="3:5" x14ac:dyDescent="0.25">
      <c r="C44" s="101" t="s">
        <v>54</v>
      </c>
      <c r="D44" s="97">
        <v>0</v>
      </c>
      <c r="E44" s="184">
        <v>0</v>
      </c>
    </row>
    <row r="45" spans="3:5" x14ac:dyDescent="0.25">
      <c r="C45" s="101" t="s">
        <v>55</v>
      </c>
      <c r="D45" s="97">
        <v>0</v>
      </c>
      <c r="E45" s="184">
        <v>0</v>
      </c>
    </row>
    <row r="46" spans="3:5" x14ac:dyDescent="0.25">
      <c r="C46" s="101" t="s">
        <v>56</v>
      </c>
      <c r="D46" s="97">
        <v>0</v>
      </c>
      <c r="E46" s="184">
        <v>0</v>
      </c>
    </row>
    <row r="47" spans="3:5" x14ac:dyDescent="0.25">
      <c r="C47" s="101" t="s">
        <v>57</v>
      </c>
      <c r="D47" s="97">
        <v>0</v>
      </c>
      <c r="E47" s="184">
        <v>0</v>
      </c>
    </row>
    <row r="48" spans="3:5" x14ac:dyDescent="0.25">
      <c r="C48" s="101" t="s">
        <v>58</v>
      </c>
      <c r="D48" s="97">
        <v>0</v>
      </c>
      <c r="E48" s="184">
        <v>0</v>
      </c>
    </row>
    <row r="49" spans="3:5" x14ac:dyDescent="0.25">
      <c r="C49" s="101" t="s">
        <v>59</v>
      </c>
      <c r="D49" s="97">
        <v>0</v>
      </c>
      <c r="E49" s="184">
        <v>0</v>
      </c>
    </row>
    <row r="50" spans="3:5" x14ac:dyDescent="0.25">
      <c r="C50" s="101" t="s">
        <v>60</v>
      </c>
      <c r="D50" s="97">
        <v>0</v>
      </c>
      <c r="E50" s="184">
        <v>0</v>
      </c>
    </row>
    <row r="51" spans="3:5" x14ac:dyDescent="0.25">
      <c r="C51" s="102" t="s">
        <v>61</v>
      </c>
      <c r="D51" s="98">
        <v>0</v>
      </c>
      <c r="E51" s="98">
        <v>0</v>
      </c>
    </row>
    <row r="52" spans="3:5" x14ac:dyDescent="0.25">
      <c r="C52" s="101" t="s">
        <v>49</v>
      </c>
      <c r="D52" s="97">
        <v>40</v>
      </c>
      <c r="E52" s="184">
        <v>8.9</v>
      </c>
    </row>
    <row r="53" spans="3:5" x14ac:dyDescent="0.25">
      <c r="C53" s="101" t="s">
        <v>50</v>
      </c>
      <c r="D53" s="97">
        <v>0</v>
      </c>
      <c r="E53" s="184">
        <v>0</v>
      </c>
    </row>
    <row r="54" spans="3:5" x14ac:dyDescent="0.25">
      <c r="C54" s="101" t="s">
        <v>51</v>
      </c>
      <c r="D54" s="97">
        <v>0</v>
      </c>
      <c r="E54" s="184">
        <v>0</v>
      </c>
    </row>
    <row r="55" spans="3:5" x14ac:dyDescent="0.25">
      <c r="C55" s="101" t="s">
        <v>52</v>
      </c>
      <c r="D55" s="97">
        <v>0</v>
      </c>
      <c r="E55" s="184">
        <v>0</v>
      </c>
    </row>
    <row r="56" spans="3:5" x14ac:dyDescent="0.25">
      <c r="C56" s="102" t="s">
        <v>53</v>
      </c>
      <c r="D56" s="98">
        <v>40</v>
      </c>
      <c r="E56" s="98">
        <v>8.9</v>
      </c>
    </row>
    <row r="57" spans="3:5" x14ac:dyDescent="0.25">
      <c r="C57" s="103" t="s">
        <v>106</v>
      </c>
      <c r="D57" s="99">
        <v>327</v>
      </c>
      <c r="E57" s="99">
        <v>72.22</v>
      </c>
    </row>
  </sheetData>
  <mergeCells count="4">
    <mergeCell ref="C7:E7"/>
    <mergeCell ref="C10:C11"/>
    <mergeCell ref="D10:E10"/>
    <mergeCell ref="D9:E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D1:K59"/>
  <sheetViews>
    <sheetView topLeftCell="A40" workbookViewId="0">
      <selection activeCell="J23" sqref="J23"/>
    </sheetView>
  </sheetViews>
  <sheetFormatPr defaultRowHeight="15" x14ac:dyDescent="0.25"/>
  <cols>
    <col min="4" max="4" width="33.140625" bestFit="1" customWidth="1"/>
    <col min="5" max="5" width="10.85546875" customWidth="1"/>
    <col min="6" max="6" width="12" customWidth="1"/>
    <col min="7" max="7" width="10.7109375" customWidth="1"/>
    <col min="8" max="8" width="14.5703125" customWidth="1"/>
  </cols>
  <sheetData>
    <row r="1" spans="4:11" s="294" customFormat="1" x14ac:dyDescent="0.25"/>
    <row r="2" spans="4:11" s="294" customFormat="1" x14ac:dyDescent="0.25">
      <c r="D2" s="358" t="s">
        <v>0</v>
      </c>
      <c r="E2" s="358"/>
      <c r="F2" s="358"/>
      <c r="G2" s="49"/>
      <c r="H2" s="49"/>
      <c r="I2" s="49"/>
      <c r="J2" s="49"/>
      <c r="K2" s="49"/>
    </row>
    <row r="3" spans="4:11" s="294" customFormat="1" ht="8.25" customHeight="1" x14ac:dyDescent="0.25">
      <c r="D3" s="49"/>
      <c r="E3" s="49"/>
      <c r="F3" s="49"/>
      <c r="G3" s="49"/>
      <c r="H3" s="49"/>
      <c r="I3" s="49"/>
      <c r="J3" s="49"/>
      <c r="K3" s="49"/>
    </row>
    <row r="4" spans="4:11" s="294" customFormat="1" x14ac:dyDescent="0.25">
      <c r="D4" s="358" t="s">
        <v>62</v>
      </c>
      <c r="E4" s="358"/>
      <c r="F4" s="358"/>
      <c r="G4" s="350" t="s">
        <v>372</v>
      </c>
      <c r="H4" s="350"/>
      <c r="I4" s="49"/>
      <c r="J4" s="49"/>
      <c r="K4" s="49"/>
    </row>
    <row r="5" spans="4:11" ht="9.75" customHeight="1" x14ac:dyDescent="0.25">
      <c r="D5" s="49"/>
      <c r="E5" s="49"/>
      <c r="F5" s="49"/>
      <c r="G5" s="49"/>
      <c r="H5" s="49"/>
      <c r="I5" s="49"/>
      <c r="J5" s="49"/>
      <c r="K5" s="49"/>
    </row>
    <row r="6" spans="4:11" ht="33.75" customHeight="1" x14ac:dyDescent="0.25">
      <c r="D6" s="505" t="s">
        <v>371</v>
      </c>
      <c r="E6" s="505"/>
      <c r="F6" s="505"/>
      <c r="G6" s="505"/>
      <c r="H6" s="505"/>
      <c r="I6" s="47"/>
      <c r="J6" s="47"/>
      <c r="K6" s="47"/>
    </row>
    <row r="7" spans="4:11" ht="9" customHeight="1" x14ac:dyDescent="0.25">
      <c r="D7" s="49"/>
      <c r="E7" s="47"/>
      <c r="F7" s="47"/>
      <c r="G7" s="47"/>
      <c r="H7" s="47"/>
      <c r="I7" s="47"/>
      <c r="J7" s="47"/>
      <c r="K7" s="47"/>
    </row>
    <row r="8" spans="4:11" hidden="1" x14ac:dyDescent="0.25"/>
    <row r="9" spans="4:11" ht="21" customHeight="1" x14ac:dyDescent="0.25">
      <c r="D9" s="379" t="s">
        <v>119</v>
      </c>
      <c r="E9" s="504" t="s">
        <v>216</v>
      </c>
      <c r="F9" s="504"/>
      <c r="G9" s="504"/>
      <c r="H9" s="504"/>
    </row>
    <row r="10" spans="4:11" x14ac:dyDescent="0.25">
      <c r="D10" s="379"/>
      <c r="E10" s="378" t="s">
        <v>218</v>
      </c>
      <c r="F10" s="378"/>
      <c r="G10" s="378" t="s">
        <v>219</v>
      </c>
      <c r="H10" s="378"/>
    </row>
    <row r="11" spans="4:11" x14ac:dyDescent="0.25">
      <c r="D11" s="379"/>
      <c r="E11" s="227" t="s">
        <v>67</v>
      </c>
      <c r="F11" s="227" t="s">
        <v>220</v>
      </c>
      <c r="G11" s="227" t="s">
        <v>67</v>
      </c>
      <c r="H11" s="227" t="s">
        <v>220</v>
      </c>
    </row>
    <row r="12" spans="4:11" x14ac:dyDescent="0.25">
      <c r="D12" s="101" t="s">
        <v>14</v>
      </c>
      <c r="E12" s="183">
        <v>0</v>
      </c>
      <c r="F12" s="184">
        <v>0</v>
      </c>
      <c r="G12" s="183">
        <v>0</v>
      </c>
      <c r="H12" s="184">
        <v>0</v>
      </c>
    </row>
    <row r="13" spans="4:11" x14ac:dyDescent="0.25">
      <c r="D13" s="101" t="s">
        <v>16</v>
      </c>
      <c r="E13" s="183">
        <v>3</v>
      </c>
      <c r="F13" s="184">
        <v>91.744330000000005</v>
      </c>
      <c r="G13" s="183">
        <v>3</v>
      </c>
      <c r="H13" s="184">
        <v>91.744330000000005</v>
      </c>
    </row>
    <row r="14" spans="4:11" x14ac:dyDescent="0.25">
      <c r="D14" s="101" t="s">
        <v>17</v>
      </c>
      <c r="E14" s="183">
        <v>3</v>
      </c>
      <c r="F14" s="184">
        <v>6.2416900000000002</v>
      </c>
      <c r="G14" s="183">
        <v>0</v>
      </c>
      <c r="H14" s="184">
        <v>0</v>
      </c>
    </row>
    <row r="15" spans="4:11" x14ac:dyDescent="0.25">
      <c r="D15" s="101" t="s">
        <v>18</v>
      </c>
      <c r="E15" s="183">
        <v>0</v>
      </c>
      <c r="F15" s="184">
        <v>0</v>
      </c>
      <c r="G15" s="183">
        <v>0</v>
      </c>
      <c r="H15" s="184">
        <v>0</v>
      </c>
    </row>
    <row r="16" spans="4:11" x14ac:dyDescent="0.25">
      <c r="D16" s="101" t="s">
        <v>19</v>
      </c>
      <c r="E16" s="183">
        <v>0</v>
      </c>
      <c r="F16" s="184">
        <v>0</v>
      </c>
      <c r="G16" s="183">
        <v>0</v>
      </c>
      <c r="H16" s="184">
        <v>0</v>
      </c>
    </row>
    <row r="17" spans="4:8" x14ac:dyDescent="0.25">
      <c r="D17" s="101" t="s">
        <v>20</v>
      </c>
      <c r="E17" s="183">
        <v>0</v>
      </c>
      <c r="F17" s="184">
        <v>0</v>
      </c>
      <c r="G17" s="183">
        <v>0</v>
      </c>
      <c r="H17" s="184">
        <v>0</v>
      </c>
    </row>
    <row r="18" spans="4:8" x14ac:dyDescent="0.25">
      <c r="D18" s="101" t="s">
        <v>21</v>
      </c>
      <c r="E18" s="183">
        <v>3</v>
      </c>
      <c r="F18" s="184">
        <v>33.480168999999997</v>
      </c>
      <c r="G18" s="183">
        <v>2</v>
      </c>
      <c r="H18" s="184">
        <v>33.480168999999997</v>
      </c>
    </row>
    <row r="19" spans="4:8" x14ac:dyDescent="0.25">
      <c r="D19" s="101" t="s">
        <v>22</v>
      </c>
      <c r="E19" s="183">
        <v>36</v>
      </c>
      <c r="F19" s="184">
        <v>48.3799554</v>
      </c>
      <c r="G19" s="183">
        <v>8</v>
      </c>
      <c r="H19" s="184">
        <v>6.6422186999999999</v>
      </c>
    </row>
    <row r="20" spans="4:8" x14ac:dyDescent="0.25">
      <c r="D20" s="101" t="s">
        <v>23</v>
      </c>
      <c r="E20" s="183">
        <v>0</v>
      </c>
      <c r="F20" s="184">
        <v>0</v>
      </c>
      <c r="G20" s="183">
        <v>0</v>
      </c>
      <c r="H20" s="184">
        <v>0</v>
      </c>
    </row>
    <row r="21" spans="4:8" x14ac:dyDescent="0.25">
      <c r="D21" s="101" t="s">
        <v>24</v>
      </c>
      <c r="E21" s="183">
        <v>0</v>
      </c>
      <c r="F21" s="184">
        <v>0</v>
      </c>
      <c r="G21" s="183">
        <v>0</v>
      </c>
      <c r="H21" s="184">
        <v>0</v>
      </c>
    </row>
    <row r="22" spans="4:8" x14ac:dyDescent="0.25">
      <c r="D22" s="101" t="s">
        <v>25</v>
      </c>
      <c r="E22" s="183">
        <v>9</v>
      </c>
      <c r="F22" s="184">
        <v>8.7458006000000008</v>
      </c>
      <c r="G22" s="183">
        <v>2</v>
      </c>
      <c r="H22" s="184">
        <v>3.4858954999999998</v>
      </c>
    </row>
    <row r="23" spans="4:8" x14ac:dyDescent="0.25">
      <c r="D23" s="101" t="s">
        <v>26</v>
      </c>
      <c r="E23" s="183">
        <v>26</v>
      </c>
      <c r="F23" s="184">
        <v>144.1493639</v>
      </c>
      <c r="G23" s="183">
        <v>10</v>
      </c>
      <c r="H23" s="184">
        <v>42.648766000000002</v>
      </c>
    </row>
    <row r="24" spans="4:8" x14ac:dyDescent="0.25">
      <c r="D24" s="102" t="s">
        <v>27</v>
      </c>
      <c r="E24" s="98">
        <v>80</v>
      </c>
      <c r="F24" s="98">
        <v>332.74130889999998</v>
      </c>
      <c r="G24" s="98">
        <v>25</v>
      </c>
      <c r="H24" s="98">
        <v>178.0013792</v>
      </c>
    </row>
    <row r="25" spans="4:8" x14ac:dyDescent="0.25">
      <c r="D25" s="101" t="s">
        <v>28</v>
      </c>
      <c r="E25" s="183">
        <v>0</v>
      </c>
      <c r="F25" s="184">
        <v>0</v>
      </c>
      <c r="G25" s="183">
        <v>0</v>
      </c>
      <c r="H25" s="184">
        <v>0</v>
      </c>
    </row>
    <row r="26" spans="4:8" x14ac:dyDescent="0.25">
      <c r="D26" s="101" t="s">
        <v>29</v>
      </c>
      <c r="E26" s="183">
        <v>0</v>
      </c>
      <c r="F26" s="184">
        <v>0</v>
      </c>
      <c r="G26" s="183">
        <v>0</v>
      </c>
      <c r="H26" s="184">
        <v>0</v>
      </c>
    </row>
    <row r="27" spans="4:8" x14ac:dyDescent="0.25">
      <c r="D27" s="101" t="s">
        <v>30</v>
      </c>
      <c r="E27" s="183">
        <v>0</v>
      </c>
      <c r="F27" s="184">
        <v>0</v>
      </c>
      <c r="G27" s="183">
        <v>0</v>
      </c>
      <c r="H27" s="184">
        <v>0</v>
      </c>
    </row>
    <row r="28" spans="4:8" x14ac:dyDescent="0.25">
      <c r="D28" s="101" t="s">
        <v>31</v>
      </c>
      <c r="E28" s="183">
        <v>0</v>
      </c>
      <c r="F28" s="184">
        <v>0</v>
      </c>
      <c r="G28" s="183">
        <v>0</v>
      </c>
      <c r="H28" s="184">
        <v>0</v>
      </c>
    </row>
    <row r="29" spans="4:8" x14ac:dyDescent="0.25">
      <c r="D29" s="101" t="s">
        <v>32</v>
      </c>
      <c r="E29" s="183">
        <v>0</v>
      </c>
      <c r="F29" s="184">
        <v>0</v>
      </c>
      <c r="G29" s="183">
        <v>0</v>
      </c>
      <c r="H29" s="184">
        <v>0</v>
      </c>
    </row>
    <row r="30" spans="4:8" x14ac:dyDescent="0.25">
      <c r="D30" s="101" t="s">
        <v>33</v>
      </c>
      <c r="E30" s="183">
        <v>0</v>
      </c>
      <c r="F30" s="184">
        <v>0</v>
      </c>
      <c r="G30" s="183">
        <v>0</v>
      </c>
      <c r="H30" s="184">
        <v>0</v>
      </c>
    </row>
    <row r="31" spans="4:8" x14ac:dyDescent="0.25">
      <c r="D31" s="101" t="s">
        <v>34</v>
      </c>
      <c r="E31" s="183">
        <v>0</v>
      </c>
      <c r="F31" s="184">
        <v>0</v>
      </c>
      <c r="G31" s="183">
        <v>0</v>
      </c>
      <c r="H31" s="184">
        <v>0</v>
      </c>
    </row>
    <row r="32" spans="4:8" x14ac:dyDescent="0.25">
      <c r="D32" s="101" t="s">
        <v>35</v>
      </c>
      <c r="E32" s="183">
        <v>0</v>
      </c>
      <c r="F32" s="184">
        <v>0</v>
      </c>
      <c r="G32" s="183">
        <v>0</v>
      </c>
      <c r="H32" s="184">
        <v>0</v>
      </c>
    </row>
    <row r="33" spans="4:8" x14ac:dyDescent="0.25">
      <c r="D33" s="101" t="s">
        <v>36</v>
      </c>
      <c r="E33" s="183">
        <v>0</v>
      </c>
      <c r="F33" s="184">
        <v>0</v>
      </c>
      <c r="G33" s="183">
        <v>0</v>
      </c>
      <c r="H33" s="184">
        <v>0</v>
      </c>
    </row>
    <row r="34" spans="4:8" x14ac:dyDescent="0.25">
      <c r="D34" s="101" t="s">
        <v>37</v>
      </c>
      <c r="E34" s="183">
        <v>0</v>
      </c>
      <c r="F34" s="184">
        <v>0</v>
      </c>
      <c r="G34" s="183">
        <v>0</v>
      </c>
      <c r="H34" s="184">
        <v>0</v>
      </c>
    </row>
    <row r="35" spans="4:8" x14ac:dyDescent="0.25">
      <c r="D35" s="101" t="s">
        <v>38</v>
      </c>
      <c r="E35" s="183">
        <v>0</v>
      </c>
      <c r="F35" s="184">
        <v>0</v>
      </c>
      <c r="G35" s="183">
        <v>0</v>
      </c>
      <c r="H35" s="184">
        <v>0</v>
      </c>
    </row>
    <row r="36" spans="4:8" x14ac:dyDescent="0.25">
      <c r="D36" s="101" t="s">
        <v>39</v>
      </c>
      <c r="E36" s="183">
        <v>0</v>
      </c>
      <c r="F36" s="184">
        <v>0</v>
      </c>
      <c r="G36" s="183">
        <v>0</v>
      </c>
      <c r="H36" s="184">
        <v>0</v>
      </c>
    </row>
    <row r="37" spans="4:8" x14ac:dyDescent="0.25">
      <c r="D37" s="101" t="s">
        <v>40</v>
      </c>
      <c r="E37" s="183">
        <v>0</v>
      </c>
      <c r="F37" s="184">
        <v>0</v>
      </c>
      <c r="G37" s="183">
        <v>0</v>
      </c>
      <c r="H37" s="184">
        <v>0</v>
      </c>
    </row>
    <row r="38" spans="4:8" x14ac:dyDescent="0.25">
      <c r="D38" s="101" t="s">
        <v>41</v>
      </c>
      <c r="E38" s="183">
        <v>0</v>
      </c>
      <c r="F38" s="184">
        <v>0</v>
      </c>
      <c r="G38" s="183">
        <v>0</v>
      </c>
      <c r="H38" s="184">
        <v>0</v>
      </c>
    </row>
    <row r="39" spans="4:8" x14ac:dyDescent="0.25">
      <c r="D39" s="101" t="s">
        <v>42</v>
      </c>
      <c r="E39" s="183">
        <v>0</v>
      </c>
      <c r="F39" s="184">
        <v>0</v>
      </c>
      <c r="G39" s="183">
        <v>0</v>
      </c>
      <c r="H39" s="184">
        <v>0</v>
      </c>
    </row>
    <row r="40" spans="4:8" x14ac:dyDescent="0.25">
      <c r="D40" s="101" t="s">
        <v>43</v>
      </c>
      <c r="E40" s="183">
        <v>0</v>
      </c>
      <c r="F40" s="184">
        <v>0</v>
      </c>
      <c r="G40" s="183">
        <v>0</v>
      </c>
      <c r="H40" s="184">
        <v>0</v>
      </c>
    </row>
    <row r="41" spans="4:8" x14ac:dyDescent="0.25">
      <c r="D41" s="101" t="s">
        <v>44</v>
      </c>
      <c r="E41" s="183">
        <v>0</v>
      </c>
      <c r="F41" s="184">
        <v>0</v>
      </c>
      <c r="G41" s="183">
        <v>0</v>
      </c>
      <c r="H41" s="184">
        <v>0</v>
      </c>
    </row>
    <row r="42" spans="4:8" x14ac:dyDescent="0.25">
      <c r="D42" s="101" t="s">
        <v>45</v>
      </c>
      <c r="E42" s="183">
        <v>0</v>
      </c>
      <c r="F42" s="184">
        <v>0</v>
      </c>
      <c r="G42" s="183">
        <v>0</v>
      </c>
      <c r="H42" s="184">
        <v>0</v>
      </c>
    </row>
    <row r="43" spans="4:8" x14ac:dyDescent="0.25">
      <c r="D43" s="101" t="s">
        <v>46</v>
      </c>
      <c r="E43" s="183">
        <v>0</v>
      </c>
      <c r="F43" s="184">
        <v>0</v>
      </c>
      <c r="G43" s="183">
        <v>0</v>
      </c>
      <c r="H43" s="184">
        <v>0</v>
      </c>
    </row>
    <row r="44" spans="4:8" x14ac:dyDescent="0.25">
      <c r="D44" s="101" t="s">
        <v>47</v>
      </c>
      <c r="E44" s="183">
        <v>0</v>
      </c>
      <c r="F44" s="184">
        <v>0</v>
      </c>
      <c r="G44" s="183">
        <v>0</v>
      </c>
      <c r="H44" s="184">
        <v>0</v>
      </c>
    </row>
    <row r="45" spans="4:8" x14ac:dyDescent="0.25">
      <c r="D45" s="102" t="s">
        <v>48</v>
      </c>
      <c r="E45" s="98">
        <v>0</v>
      </c>
      <c r="F45" s="98">
        <v>0</v>
      </c>
      <c r="G45" s="98">
        <v>0</v>
      </c>
      <c r="H45" s="98">
        <v>0</v>
      </c>
    </row>
    <row r="46" spans="4:8" x14ac:dyDescent="0.25">
      <c r="D46" s="101" t="s">
        <v>54</v>
      </c>
      <c r="E46" s="183">
        <v>0</v>
      </c>
      <c r="F46" s="184">
        <v>0</v>
      </c>
      <c r="G46" s="183">
        <v>0</v>
      </c>
      <c r="H46" s="184">
        <v>0</v>
      </c>
    </row>
    <row r="47" spans="4:8" x14ac:dyDescent="0.25">
      <c r="D47" s="101" t="s">
        <v>55</v>
      </c>
      <c r="E47" s="183">
        <v>0</v>
      </c>
      <c r="F47" s="184">
        <v>0</v>
      </c>
      <c r="G47" s="183">
        <v>0</v>
      </c>
      <c r="H47" s="184">
        <v>0</v>
      </c>
    </row>
    <row r="48" spans="4:8" x14ac:dyDescent="0.25">
      <c r="D48" s="101" t="s">
        <v>56</v>
      </c>
      <c r="E48" s="183">
        <v>0</v>
      </c>
      <c r="F48" s="184">
        <v>0</v>
      </c>
      <c r="G48" s="183">
        <v>0</v>
      </c>
      <c r="H48" s="184">
        <v>0</v>
      </c>
    </row>
    <row r="49" spans="4:8" x14ac:dyDescent="0.25">
      <c r="D49" s="101" t="s">
        <v>57</v>
      </c>
      <c r="E49" s="183">
        <v>0</v>
      </c>
      <c r="F49" s="184">
        <v>0</v>
      </c>
      <c r="G49" s="183">
        <v>0</v>
      </c>
      <c r="H49" s="184">
        <v>0</v>
      </c>
    </row>
    <row r="50" spans="4:8" x14ac:dyDescent="0.25">
      <c r="D50" s="101" t="s">
        <v>58</v>
      </c>
      <c r="E50" s="183">
        <v>0</v>
      </c>
      <c r="F50" s="184">
        <v>0</v>
      </c>
      <c r="G50" s="183">
        <v>0</v>
      </c>
      <c r="H50" s="184">
        <v>0</v>
      </c>
    </row>
    <row r="51" spans="4:8" x14ac:dyDescent="0.25">
      <c r="D51" s="101" t="s">
        <v>59</v>
      </c>
      <c r="E51" s="183">
        <v>0</v>
      </c>
      <c r="F51" s="184">
        <v>0</v>
      </c>
      <c r="G51" s="183">
        <v>0</v>
      </c>
      <c r="H51" s="184">
        <v>0</v>
      </c>
    </row>
    <row r="52" spans="4:8" x14ac:dyDescent="0.25">
      <c r="D52" s="101" t="s">
        <v>60</v>
      </c>
      <c r="E52" s="183">
        <v>0</v>
      </c>
      <c r="F52" s="184">
        <v>0</v>
      </c>
      <c r="G52" s="183">
        <v>0</v>
      </c>
      <c r="H52" s="184">
        <v>0</v>
      </c>
    </row>
    <row r="53" spans="4:8" x14ac:dyDescent="0.25">
      <c r="D53" s="102" t="s">
        <v>61</v>
      </c>
      <c r="E53" s="98">
        <v>0</v>
      </c>
      <c r="F53" s="98">
        <v>0</v>
      </c>
      <c r="G53" s="98">
        <v>0</v>
      </c>
      <c r="H53" s="98">
        <v>0</v>
      </c>
    </row>
    <row r="54" spans="4:8" x14ac:dyDescent="0.25">
      <c r="D54" s="101" t="s">
        <v>49</v>
      </c>
      <c r="E54" s="183">
        <v>0</v>
      </c>
      <c r="F54" s="184">
        <v>0</v>
      </c>
      <c r="G54" s="183">
        <v>0</v>
      </c>
      <c r="H54" s="184">
        <v>0</v>
      </c>
    </row>
    <row r="55" spans="4:8" x14ac:dyDescent="0.25">
      <c r="D55" s="101" t="s">
        <v>50</v>
      </c>
      <c r="E55" s="183">
        <v>0</v>
      </c>
      <c r="F55" s="184">
        <v>0</v>
      </c>
      <c r="G55" s="183">
        <v>0</v>
      </c>
      <c r="H55" s="184">
        <v>0</v>
      </c>
    </row>
    <row r="56" spans="4:8" x14ac:dyDescent="0.25">
      <c r="D56" s="101" t="s">
        <v>51</v>
      </c>
      <c r="E56" s="183">
        <v>0</v>
      </c>
      <c r="F56" s="184">
        <v>0</v>
      </c>
      <c r="G56" s="183">
        <v>0</v>
      </c>
      <c r="H56" s="184">
        <v>0</v>
      </c>
    </row>
    <row r="57" spans="4:8" x14ac:dyDescent="0.25">
      <c r="D57" s="101" t="s">
        <v>52</v>
      </c>
      <c r="E57" s="183">
        <v>0</v>
      </c>
      <c r="F57" s="184">
        <v>0</v>
      </c>
      <c r="G57" s="183">
        <v>0</v>
      </c>
      <c r="H57" s="184">
        <v>0</v>
      </c>
    </row>
    <row r="58" spans="4:8" x14ac:dyDescent="0.25">
      <c r="D58" s="102" t="s">
        <v>53</v>
      </c>
      <c r="E58" s="98">
        <v>0</v>
      </c>
      <c r="F58" s="98">
        <v>0</v>
      </c>
      <c r="G58" s="98">
        <v>0</v>
      </c>
      <c r="H58" s="98">
        <v>0</v>
      </c>
    </row>
    <row r="59" spans="4:8" x14ac:dyDescent="0.25">
      <c r="D59" s="103" t="s">
        <v>13</v>
      </c>
      <c r="E59" s="99">
        <v>80</v>
      </c>
      <c r="F59" s="99">
        <v>332.74130889999998</v>
      </c>
      <c r="G59" s="99">
        <v>25</v>
      </c>
      <c r="H59" s="99">
        <v>178.0013792</v>
      </c>
    </row>
  </sheetData>
  <mergeCells count="8">
    <mergeCell ref="E9:H9"/>
    <mergeCell ref="E10:F10"/>
    <mergeCell ref="G10:H10"/>
    <mergeCell ref="D9:D11"/>
    <mergeCell ref="D2:F2"/>
    <mergeCell ref="D4:F4"/>
    <mergeCell ref="D6:H6"/>
    <mergeCell ref="G4:H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3:S60"/>
  <sheetViews>
    <sheetView topLeftCell="D46" workbookViewId="0">
      <selection activeCell="J62" sqref="J62"/>
    </sheetView>
  </sheetViews>
  <sheetFormatPr defaultRowHeight="15" x14ac:dyDescent="0.25"/>
  <cols>
    <col min="3" max="3" width="33.140625" customWidth="1"/>
    <col min="5" max="5" width="10" customWidth="1"/>
    <col min="7" max="7" width="11.42578125" customWidth="1"/>
    <col min="17" max="17" width="10.42578125" customWidth="1"/>
    <col min="19" max="19" width="15.5703125" bestFit="1" customWidth="1"/>
  </cols>
  <sheetData>
    <row r="3" spans="2:19" x14ac:dyDescent="0.25">
      <c r="B3" s="47"/>
      <c r="C3" s="47" t="s">
        <v>0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2:19" ht="4.5" customHeight="1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2:19" ht="20.25" x14ac:dyDescent="0.3">
      <c r="B5" s="47"/>
      <c r="C5" s="47" t="s">
        <v>62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6" t="s">
        <v>373</v>
      </c>
      <c r="Q5" s="506"/>
      <c r="R5" s="506"/>
      <c r="S5" s="49"/>
    </row>
    <row r="6" spans="2:19" ht="11.25" customHeight="1" x14ac:dyDescent="0.2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2:19" ht="3.75" customHeight="1" x14ac:dyDescent="0.25">
      <c r="B7" s="49"/>
      <c r="C7" s="358" t="s">
        <v>374</v>
      </c>
      <c r="D7" s="358"/>
      <c r="E7" s="358"/>
      <c r="F7" s="358"/>
      <c r="G7" s="358"/>
      <c r="H7" s="358"/>
      <c r="I7" s="358"/>
      <c r="J7" s="358"/>
      <c r="K7" s="358"/>
      <c r="L7" s="358"/>
      <c r="M7" s="49"/>
      <c r="N7" s="49"/>
      <c r="O7" s="49"/>
      <c r="P7" s="49"/>
      <c r="Q7" s="49"/>
      <c r="R7" s="49"/>
      <c r="S7" s="49"/>
    </row>
    <row r="8" spans="2:19" x14ac:dyDescent="0.25">
      <c r="B8" s="49"/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49"/>
      <c r="N8" s="49"/>
      <c r="O8" s="49"/>
      <c r="P8" s="49"/>
      <c r="Q8" s="362" t="s">
        <v>4</v>
      </c>
      <c r="R8" s="362"/>
      <c r="S8" s="49"/>
    </row>
    <row r="9" spans="2:19" ht="8.25" customHeight="1" x14ac:dyDescent="0.25">
      <c r="B9" s="49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49"/>
      <c r="N9" s="49"/>
      <c r="O9" s="49"/>
      <c r="P9" s="49"/>
      <c r="Q9" s="49"/>
      <c r="R9" s="49"/>
      <c r="S9" s="49"/>
    </row>
    <row r="10" spans="2:19" hidden="1" x14ac:dyDescent="0.25">
      <c r="B10" s="49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49"/>
      <c r="N10" s="49"/>
      <c r="O10" s="49"/>
      <c r="P10" s="49"/>
      <c r="Q10" s="49"/>
      <c r="R10" s="49"/>
      <c r="S10" s="49"/>
    </row>
    <row r="11" spans="2:19" x14ac:dyDescent="0.25">
      <c r="B11" s="53"/>
      <c r="C11" s="507" t="s">
        <v>5</v>
      </c>
      <c r="D11" s="508" t="s">
        <v>375</v>
      </c>
      <c r="E11" s="508"/>
      <c r="F11" s="508"/>
      <c r="G11" s="508"/>
      <c r="H11" s="508" t="s">
        <v>376</v>
      </c>
      <c r="I11" s="508"/>
      <c r="J11" s="508"/>
      <c r="K11" s="508"/>
      <c r="L11" s="509" t="s">
        <v>377</v>
      </c>
      <c r="M11" s="509"/>
      <c r="N11" s="509"/>
      <c r="O11" s="509"/>
      <c r="P11" s="510"/>
      <c r="Q11" s="511"/>
      <c r="R11" s="511"/>
      <c r="S11" s="512"/>
    </row>
    <row r="12" spans="2:19" ht="153" x14ac:dyDescent="0.25">
      <c r="B12" s="53"/>
      <c r="C12" s="507"/>
      <c r="D12" s="324" t="s">
        <v>378</v>
      </c>
      <c r="E12" s="324" t="s">
        <v>379</v>
      </c>
      <c r="F12" s="324" t="s">
        <v>380</v>
      </c>
      <c r="G12" s="324" t="s">
        <v>381</v>
      </c>
      <c r="H12" s="324" t="s">
        <v>382</v>
      </c>
      <c r="I12" s="324" t="s">
        <v>379</v>
      </c>
      <c r="J12" s="324" t="s">
        <v>383</v>
      </c>
      <c r="K12" s="324" t="s">
        <v>381</v>
      </c>
      <c r="L12" s="325" t="s">
        <v>384</v>
      </c>
      <c r="M12" s="325" t="s">
        <v>379</v>
      </c>
      <c r="N12" s="325" t="s">
        <v>385</v>
      </c>
      <c r="O12" s="325" t="s">
        <v>381</v>
      </c>
      <c r="P12" s="325" t="s">
        <v>378</v>
      </c>
      <c r="Q12" s="325" t="s">
        <v>379</v>
      </c>
      <c r="R12" s="325" t="s">
        <v>386</v>
      </c>
      <c r="S12" s="325" t="s">
        <v>381</v>
      </c>
    </row>
    <row r="13" spans="2:19" ht="15.75" x14ac:dyDescent="0.25">
      <c r="B13" s="49"/>
      <c r="C13" s="44" t="s">
        <v>54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f t="shared" ref="P13:P60" si="0">SUM(D13,H13,L13)</f>
        <v>0</v>
      </c>
      <c r="Q13" s="45">
        <f t="shared" ref="Q13:Q60" si="1">SUM(E13,I13,M13)</f>
        <v>0</v>
      </c>
      <c r="R13" s="45">
        <f t="shared" ref="R13:R60" si="2">SUM(F13,J13,N13)</f>
        <v>0</v>
      </c>
      <c r="S13" s="45">
        <f t="shared" ref="S13:S60" si="3">SUM(G13,K13,O13)</f>
        <v>0</v>
      </c>
    </row>
    <row r="14" spans="2:19" ht="15.75" x14ac:dyDescent="0.25">
      <c r="B14" s="49"/>
      <c r="C14" s="44" t="s">
        <v>55</v>
      </c>
      <c r="D14" s="45">
        <v>2</v>
      </c>
      <c r="E14" s="45">
        <v>44</v>
      </c>
      <c r="F14" s="45">
        <v>13</v>
      </c>
      <c r="G14" s="45">
        <v>215.2108844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f t="shared" si="0"/>
        <v>2</v>
      </c>
      <c r="Q14" s="45">
        <f t="shared" si="1"/>
        <v>44</v>
      </c>
      <c r="R14" s="45">
        <f t="shared" si="2"/>
        <v>13</v>
      </c>
      <c r="S14" s="45">
        <f t="shared" si="3"/>
        <v>215.2108844</v>
      </c>
    </row>
    <row r="15" spans="2:19" ht="15.75" x14ac:dyDescent="0.25">
      <c r="B15" s="49"/>
      <c r="C15" s="44" t="s">
        <v>56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f t="shared" si="0"/>
        <v>0</v>
      </c>
      <c r="Q15" s="45">
        <f t="shared" si="1"/>
        <v>0</v>
      </c>
      <c r="R15" s="45">
        <f t="shared" si="2"/>
        <v>0</v>
      </c>
      <c r="S15" s="45">
        <f t="shared" si="3"/>
        <v>0</v>
      </c>
    </row>
    <row r="16" spans="2:19" ht="15.75" x14ac:dyDescent="0.25">
      <c r="B16" s="49"/>
      <c r="C16" s="44" t="s">
        <v>57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f t="shared" si="0"/>
        <v>0</v>
      </c>
      <c r="Q16" s="45">
        <f t="shared" si="1"/>
        <v>0</v>
      </c>
      <c r="R16" s="45">
        <f t="shared" si="2"/>
        <v>0</v>
      </c>
      <c r="S16" s="45">
        <f t="shared" si="3"/>
        <v>0</v>
      </c>
    </row>
    <row r="17" spans="2:19" ht="15.75" x14ac:dyDescent="0.25">
      <c r="B17" s="49"/>
      <c r="C17" s="44" t="s">
        <v>58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f t="shared" si="0"/>
        <v>0</v>
      </c>
      <c r="Q17" s="45">
        <f t="shared" si="1"/>
        <v>0</v>
      </c>
      <c r="R17" s="45">
        <f t="shared" si="2"/>
        <v>0</v>
      </c>
      <c r="S17" s="45">
        <f t="shared" si="3"/>
        <v>0</v>
      </c>
    </row>
    <row r="18" spans="2:19" ht="15.75" x14ac:dyDescent="0.25">
      <c r="B18" s="49"/>
      <c r="C18" s="44" t="s">
        <v>59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f t="shared" si="0"/>
        <v>0</v>
      </c>
      <c r="Q18" s="45">
        <f t="shared" si="1"/>
        <v>0</v>
      </c>
      <c r="R18" s="45">
        <f t="shared" si="2"/>
        <v>0</v>
      </c>
      <c r="S18" s="45">
        <f t="shared" si="3"/>
        <v>0</v>
      </c>
    </row>
    <row r="19" spans="2:19" ht="15.75" x14ac:dyDescent="0.25">
      <c r="B19" s="49"/>
      <c r="C19" s="44" t="s">
        <v>60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f t="shared" si="0"/>
        <v>0</v>
      </c>
      <c r="Q19" s="45">
        <f t="shared" si="1"/>
        <v>0</v>
      </c>
      <c r="R19" s="45">
        <f t="shared" si="2"/>
        <v>0</v>
      </c>
      <c r="S19" s="45">
        <f t="shared" si="3"/>
        <v>0</v>
      </c>
    </row>
    <row r="20" spans="2:19" ht="15.75" x14ac:dyDescent="0.25">
      <c r="B20" s="49"/>
      <c r="C20" s="44" t="s">
        <v>61</v>
      </c>
      <c r="D20" s="45">
        <v>2</v>
      </c>
      <c r="E20" s="45">
        <v>44</v>
      </c>
      <c r="F20" s="45">
        <v>13</v>
      </c>
      <c r="G20" s="45">
        <v>215.2108844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f t="shared" si="0"/>
        <v>2</v>
      </c>
      <c r="Q20" s="45">
        <f t="shared" si="1"/>
        <v>44</v>
      </c>
      <c r="R20" s="45">
        <f t="shared" si="2"/>
        <v>13</v>
      </c>
      <c r="S20" s="45">
        <f t="shared" si="3"/>
        <v>215.2108844</v>
      </c>
    </row>
    <row r="21" spans="2:19" ht="15.75" x14ac:dyDescent="0.25">
      <c r="B21" s="49"/>
      <c r="C21" s="44" t="s">
        <v>28</v>
      </c>
      <c r="D21" s="45">
        <v>14</v>
      </c>
      <c r="E21" s="45">
        <v>47.968296000000002</v>
      </c>
      <c r="F21" s="45">
        <v>19</v>
      </c>
      <c r="G21" s="45">
        <v>280.1836988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f t="shared" si="0"/>
        <v>14</v>
      </c>
      <c r="Q21" s="45">
        <f t="shared" si="1"/>
        <v>47.968296000000002</v>
      </c>
      <c r="R21" s="45">
        <f t="shared" si="2"/>
        <v>19</v>
      </c>
      <c r="S21" s="45">
        <f t="shared" si="3"/>
        <v>280.1836988</v>
      </c>
    </row>
    <row r="22" spans="2:19" ht="15.75" x14ac:dyDescent="0.25">
      <c r="B22" s="49"/>
      <c r="C22" s="44" t="s">
        <v>29</v>
      </c>
      <c r="D22" s="45">
        <v>1</v>
      </c>
      <c r="E22" s="45">
        <v>0.5</v>
      </c>
      <c r="F22" s="45">
        <v>2</v>
      </c>
      <c r="G22" s="45">
        <v>1.0261286000000001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f t="shared" si="0"/>
        <v>1</v>
      </c>
      <c r="Q22" s="45">
        <f t="shared" si="1"/>
        <v>0.5</v>
      </c>
      <c r="R22" s="45">
        <f t="shared" si="2"/>
        <v>2</v>
      </c>
      <c r="S22" s="45">
        <f t="shared" si="3"/>
        <v>1.0261286000000001</v>
      </c>
    </row>
    <row r="23" spans="2:19" ht="15.75" x14ac:dyDescent="0.25">
      <c r="B23" s="49"/>
      <c r="C23" s="44" t="s">
        <v>30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f t="shared" si="0"/>
        <v>0</v>
      </c>
      <c r="Q23" s="45">
        <f t="shared" si="1"/>
        <v>0</v>
      </c>
      <c r="R23" s="45">
        <f t="shared" si="2"/>
        <v>0</v>
      </c>
      <c r="S23" s="45">
        <f t="shared" si="3"/>
        <v>0</v>
      </c>
    </row>
    <row r="24" spans="2:19" ht="15.75" x14ac:dyDescent="0.25">
      <c r="B24" s="49"/>
      <c r="C24" s="44" t="s">
        <v>31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f t="shared" si="0"/>
        <v>0</v>
      </c>
      <c r="Q24" s="45">
        <f t="shared" si="1"/>
        <v>0</v>
      </c>
      <c r="R24" s="45">
        <f t="shared" si="2"/>
        <v>0</v>
      </c>
      <c r="S24" s="45">
        <f t="shared" si="3"/>
        <v>0</v>
      </c>
    </row>
    <row r="25" spans="2:19" ht="15.75" x14ac:dyDescent="0.25">
      <c r="B25" s="49"/>
      <c r="C25" s="44" t="s">
        <v>32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f t="shared" si="0"/>
        <v>0</v>
      </c>
      <c r="Q25" s="45">
        <f t="shared" si="1"/>
        <v>0</v>
      </c>
      <c r="R25" s="45">
        <f t="shared" si="2"/>
        <v>0</v>
      </c>
      <c r="S25" s="45">
        <f t="shared" si="3"/>
        <v>0</v>
      </c>
    </row>
    <row r="26" spans="2:19" ht="15.75" x14ac:dyDescent="0.25">
      <c r="B26" s="49"/>
      <c r="C26" s="44" t="s">
        <v>33</v>
      </c>
      <c r="D26" s="45">
        <v>0</v>
      </c>
      <c r="E26" s="45">
        <v>0</v>
      </c>
      <c r="F26" s="45">
        <v>2</v>
      </c>
      <c r="G26" s="45">
        <v>39.941499999999998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f t="shared" si="0"/>
        <v>0</v>
      </c>
      <c r="Q26" s="45">
        <f t="shared" si="1"/>
        <v>0</v>
      </c>
      <c r="R26" s="45">
        <f t="shared" si="2"/>
        <v>2</v>
      </c>
      <c r="S26" s="45">
        <f t="shared" si="3"/>
        <v>39.941499999999998</v>
      </c>
    </row>
    <row r="27" spans="2:19" ht="15.75" x14ac:dyDescent="0.25">
      <c r="B27" s="49"/>
      <c r="C27" s="44" t="s">
        <v>34</v>
      </c>
      <c r="D27" s="45">
        <v>10</v>
      </c>
      <c r="E27" s="45">
        <v>178.48293000000001</v>
      </c>
      <c r="F27" s="45">
        <v>149</v>
      </c>
      <c r="G27" s="45">
        <v>2177.3209000000002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f t="shared" si="0"/>
        <v>10</v>
      </c>
      <c r="Q27" s="45">
        <f t="shared" si="1"/>
        <v>178.48293000000001</v>
      </c>
      <c r="R27" s="45">
        <f t="shared" si="2"/>
        <v>149</v>
      </c>
      <c r="S27" s="45">
        <f t="shared" si="3"/>
        <v>2177.3209000000002</v>
      </c>
    </row>
    <row r="28" spans="2:19" ht="15.75" x14ac:dyDescent="0.25">
      <c r="B28" s="49"/>
      <c r="C28" s="44" t="s">
        <v>35</v>
      </c>
      <c r="D28" s="45">
        <v>13</v>
      </c>
      <c r="E28" s="45">
        <v>161.33283</v>
      </c>
      <c r="F28" s="45">
        <v>29</v>
      </c>
      <c r="G28" s="45">
        <v>563.06057929999997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f t="shared" si="0"/>
        <v>13</v>
      </c>
      <c r="Q28" s="45">
        <f t="shared" si="1"/>
        <v>161.33283</v>
      </c>
      <c r="R28" s="45">
        <f t="shared" si="2"/>
        <v>29</v>
      </c>
      <c r="S28" s="45">
        <f t="shared" si="3"/>
        <v>563.06057929999997</v>
      </c>
    </row>
    <row r="29" spans="2:19" ht="15.75" x14ac:dyDescent="0.25">
      <c r="B29" s="49"/>
      <c r="C29" s="44" t="s">
        <v>36</v>
      </c>
      <c r="D29" s="45">
        <v>3</v>
      </c>
      <c r="E29" s="45">
        <v>4.3767500000000004</v>
      </c>
      <c r="F29" s="45">
        <v>104</v>
      </c>
      <c r="G29" s="45">
        <v>1085.6927161999999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f t="shared" si="0"/>
        <v>3</v>
      </c>
      <c r="Q29" s="45">
        <f t="shared" si="1"/>
        <v>4.3767500000000004</v>
      </c>
      <c r="R29" s="45">
        <f t="shared" si="2"/>
        <v>104</v>
      </c>
      <c r="S29" s="45">
        <f t="shared" si="3"/>
        <v>1085.6927161999999</v>
      </c>
    </row>
    <row r="30" spans="2:19" ht="15.75" x14ac:dyDescent="0.25">
      <c r="B30" s="49"/>
      <c r="C30" s="44" t="s">
        <v>37</v>
      </c>
      <c r="D30" s="45">
        <v>11</v>
      </c>
      <c r="E30" s="45">
        <v>323.90161569999998</v>
      </c>
      <c r="F30" s="45">
        <v>17</v>
      </c>
      <c r="G30" s="45">
        <v>707.71137450000003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f t="shared" si="0"/>
        <v>11</v>
      </c>
      <c r="Q30" s="45">
        <f t="shared" si="1"/>
        <v>323.90161569999998</v>
      </c>
      <c r="R30" s="45">
        <f t="shared" si="2"/>
        <v>17</v>
      </c>
      <c r="S30" s="45">
        <f t="shared" si="3"/>
        <v>707.71137450000003</v>
      </c>
    </row>
    <row r="31" spans="2:19" ht="15.75" x14ac:dyDescent="0.25">
      <c r="B31" s="49"/>
      <c r="C31" s="44" t="s">
        <v>38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f t="shared" si="0"/>
        <v>0</v>
      </c>
      <c r="Q31" s="45">
        <f t="shared" si="1"/>
        <v>0</v>
      </c>
      <c r="R31" s="45">
        <f t="shared" si="2"/>
        <v>0</v>
      </c>
      <c r="S31" s="45">
        <f t="shared" si="3"/>
        <v>0</v>
      </c>
    </row>
    <row r="32" spans="2:19" ht="15.75" x14ac:dyDescent="0.25">
      <c r="B32" s="49"/>
      <c r="C32" s="44" t="s">
        <v>39</v>
      </c>
      <c r="D32" s="45">
        <v>4</v>
      </c>
      <c r="E32" s="45">
        <v>85.15</v>
      </c>
      <c r="F32" s="45">
        <v>37</v>
      </c>
      <c r="G32" s="45">
        <v>558.78728139999998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f t="shared" si="0"/>
        <v>4</v>
      </c>
      <c r="Q32" s="45">
        <f t="shared" si="1"/>
        <v>85.15</v>
      </c>
      <c r="R32" s="45">
        <f t="shared" si="2"/>
        <v>37</v>
      </c>
      <c r="S32" s="45">
        <f t="shared" si="3"/>
        <v>558.78728139999998</v>
      </c>
    </row>
    <row r="33" spans="2:19" ht="15.75" x14ac:dyDescent="0.25">
      <c r="B33" s="49"/>
      <c r="C33" s="44" t="s">
        <v>40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f t="shared" si="0"/>
        <v>0</v>
      </c>
      <c r="Q33" s="45">
        <f t="shared" si="1"/>
        <v>0</v>
      </c>
      <c r="R33" s="45">
        <f t="shared" si="2"/>
        <v>0</v>
      </c>
      <c r="S33" s="45">
        <f t="shared" si="3"/>
        <v>0</v>
      </c>
    </row>
    <row r="34" spans="2:19" ht="15.75" x14ac:dyDescent="0.25">
      <c r="B34" s="49"/>
      <c r="C34" s="44" t="s">
        <v>41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f t="shared" si="0"/>
        <v>0</v>
      </c>
      <c r="Q34" s="45">
        <f t="shared" si="1"/>
        <v>0</v>
      </c>
      <c r="R34" s="45">
        <f t="shared" si="2"/>
        <v>0</v>
      </c>
      <c r="S34" s="45">
        <f t="shared" si="3"/>
        <v>0</v>
      </c>
    </row>
    <row r="35" spans="2:19" ht="15.75" x14ac:dyDescent="0.25">
      <c r="B35" s="49"/>
      <c r="C35" s="44" t="s">
        <v>42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f t="shared" si="0"/>
        <v>0</v>
      </c>
      <c r="Q35" s="45">
        <f t="shared" si="1"/>
        <v>0</v>
      </c>
      <c r="R35" s="45">
        <f t="shared" si="2"/>
        <v>0</v>
      </c>
      <c r="S35" s="45">
        <f t="shared" si="3"/>
        <v>0</v>
      </c>
    </row>
    <row r="36" spans="2:19" ht="15.75" x14ac:dyDescent="0.25">
      <c r="B36" s="49"/>
      <c r="C36" s="44" t="s">
        <v>43</v>
      </c>
      <c r="D36" s="45">
        <v>0</v>
      </c>
      <c r="E36" s="45">
        <v>0</v>
      </c>
      <c r="F36" s="45">
        <v>48</v>
      </c>
      <c r="G36" s="45">
        <v>3442.1109093999999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f t="shared" si="0"/>
        <v>0</v>
      </c>
      <c r="Q36" s="45">
        <f t="shared" si="1"/>
        <v>0</v>
      </c>
      <c r="R36" s="45">
        <f t="shared" si="2"/>
        <v>48</v>
      </c>
      <c r="S36" s="45">
        <f t="shared" si="3"/>
        <v>3442.1109093999999</v>
      </c>
    </row>
    <row r="37" spans="2:19" ht="15.75" x14ac:dyDescent="0.25">
      <c r="B37" s="49"/>
      <c r="C37" s="44" t="s">
        <v>361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f t="shared" si="0"/>
        <v>0</v>
      </c>
      <c r="Q37" s="45">
        <f t="shared" si="1"/>
        <v>0</v>
      </c>
      <c r="R37" s="45">
        <f t="shared" si="2"/>
        <v>0</v>
      </c>
      <c r="S37" s="45">
        <f t="shared" si="3"/>
        <v>0</v>
      </c>
    </row>
    <row r="38" spans="2:19" ht="15.75" x14ac:dyDescent="0.25">
      <c r="B38" s="49"/>
      <c r="C38" s="44" t="s">
        <v>45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f t="shared" si="0"/>
        <v>0</v>
      </c>
      <c r="Q38" s="45">
        <f t="shared" si="1"/>
        <v>0</v>
      </c>
      <c r="R38" s="45">
        <f t="shared" si="2"/>
        <v>0</v>
      </c>
      <c r="S38" s="45">
        <f t="shared" si="3"/>
        <v>0</v>
      </c>
    </row>
    <row r="39" spans="2:19" ht="15.75" x14ac:dyDescent="0.25">
      <c r="B39" s="49"/>
      <c r="C39" s="44" t="s">
        <v>46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f t="shared" si="0"/>
        <v>0</v>
      </c>
      <c r="Q39" s="45">
        <f t="shared" si="1"/>
        <v>0</v>
      </c>
      <c r="R39" s="45">
        <f t="shared" si="2"/>
        <v>0</v>
      </c>
      <c r="S39" s="45">
        <f t="shared" si="3"/>
        <v>0</v>
      </c>
    </row>
    <row r="40" spans="2:19" ht="15.75" x14ac:dyDescent="0.25">
      <c r="B40" s="49"/>
      <c r="C40" s="44" t="s">
        <v>47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f t="shared" si="0"/>
        <v>0</v>
      </c>
      <c r="Q40" s="45">
        <f t="shared" si="1"/>
        <v>0</v>
      </c>
      <c r="R40" s="45">
        <f t="shared" si="2"/>
        <v>0</v>
      </c>
      <c r="S40" s="45">
        <f t="shared" si="3"/>
        <v>0</v>
      </c>
    </row>
    <row r="41" spans="2:19" ht="15.75" x14ac:dyDescent="0.25">
      <c r="B41" s="49"/>
      <c r="C41" s="44" t="s">
        <v>48</v>
      </c>
      <c r="D41" s="45">
        <v>56</v>
      </c>
      <c r="E41" s="45">
        <v>801.71242170000005</v>
      </c>
      <c r="F41" s="45">
        <v>407</v>
      </c>
      <c r="G41" s="45">
        <v>8855.8350881999995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f t="shared" si="0"/>
        <v>56</v>
      </c>
      <c r="Q41" s="45">
        <f t="shared" si="1"/>
        <v>801.71242170000005</v>
      </c>
      <c r="R41" s="45">
        <f t="shared" si="2"/>
        <v>407</v>
      </c>
      <c r="S41" s="45">
        <f t="shared" si="3"/>
        <v>8855.8350881999995</v>
      </c>
    </row>
    <row r="42" spans="2:19" ht="15.75" x14ac:dyDescent="0.25">
      <c r="B42" s="49"/>
      <c r="C42" s="44" t="s">
        <v>14</v>
      </c>
      <c r="D42" s="45">
        <v>5</v>
      </c>
      <c r="E42" s="45">
        <v>67.056164600000002</v>
      </c>
      <c r="F42" s="45">
        <v>24</v>
      </c>
      <c r="G42" s="45">
        <v>132.50166870000001</v>
      </c>
      <c r="H42" s="45">
        <v>5</v>
      </c>
      <c r="I42" s="45">
        <v>20.190000000000001</v>
      </c>
      <c r="J42" s="45">
        <v>17</v>
      </c>
      <c r="K42" s="45">
        <v>26.175889999999999</v>
      </c>
      <c r="L42" s="45">
        <v>0</v>
      </c>
      <c r="M42" s="45">
        <v>0</v>
      </c>
      <c r="N42" s="45">
        <v>0</v>
      </c>
      <c r="O42" s="45">
        <v>0</v>
      </c>
      <c r="P42" s="45">
        <f t="shared" si="0"/>
        <v>10</v>
      </c>
      <c r="Q42" s="45">
        <f t="shared" si="1"/>
        <v>87.2461646</v>
      </c>
      <c r="R42" s="45">
        <f t="shared" si="2"/>
        <v>41</v>
      </c>
      <c r="S42" s="45">
        <f t="shared" si="3"/>
        <v>158.67755870000002</v>
      </c>
    </row>
    <row r="43" spans="2:19" ht="15.75" x14ac:dyDescent="0.25">
      <c r="B43" s="49"/>
      <c r="C43" s="44" t="s">
        <v>16</v>
      </c>
      <c r="D43" s="45">
        <v>8</v>
      </c>
      <c r="E43" s="45">
        <v>19.618515899999998</v>
      </c>
      <c r="F43" s="45">
        <v>66</v>
      </c>
      <c r="G43" s="45">
        <v>335.69723320000003</v>
      </c>
      <c r="H43" s="45">
        <v>8</v>
      </c>
      <c r="I43" s="45">
        <v>18.079645899999999</v>
      </c>
      <c r="J43" s="45">
        <v>38</v>
      </c>
      <c r="K43" s="45">
        <v>65.413654600000001</v>
      </c>
      <c r="L43" s="45">
        <v>0</v>
      </c>
      <c r="M43" s="45">
        <v>0</v>
      </c>
      <c r="N43" s="45">
        <v>0</v>
      </c>
      <c r="O43" s="45">
        <v>0</v>
      </c>
      <c r="P43" s="45">
        <f t="shared" si="0"/>
        <v>16</v>
      </c>
      <c r="Q43" s="45">
        <f t="shared" si="1"/>
        <v>37.698161799999994</v>
      </c>
      <c r="R43" s="45">
        <f t="shared" si="2"/>
        <v>104</v>
      </c>
      <c r="S43" s="45">
        <f t="shared" si="3"/>
        <v>401.1108878</v>
      </c>
    </row>
    <row r="44" spans="2:19" ht="15.75" x14ac:dyDescent="0.25">
      <c r="B44" s="49"/>
      <c r="C44" s="44" t="s">
        <v>17</v>
      </c>
      <c r="D44" s="45">
        <v>0</v>
      </c>
      <c r="E44" s="45">
        <v>0</v>
      </c>
      <c r="F44" s="45">
        <v>12</v>
      </c>
      <c r="G44" s="45">
        <v>125.1763234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f t="shared" si="0"/>
        <v>0</v>
      </c>
      <c r="Q44" s="45">
        <f t="shared" si="1"/>
        <v>0</v>
      </c>
      <c r="R44" s="45">
        <f t="shared" si="2"/>
        <v>12</v>
      </c>
      <c r="S44" s="45">
        <f t="shared" si="3"/>
        <v>125.1763234</v>
      </c>
    </row>
    <row r="45" spans="2:19" ht="15.75" x14ac:dyDescent="0.25">
      <c r="B45" s="49"/>
      <c r="C45" s="44" t="s">
        <v>18</v>
      </c>
      <c r="D45" s="45">
        <v>0</v>
      </c>
      <c r="E45" s="45">
        <v>0</v>
      </c>
      <c r="F45" s="45">
        <v>97</v>
      </c>
      <c r="G45" s="45">
        <v>3177.0482384000002</v>
      </c>
      <c r="H45" s="45">
        <v>0</v>
      </c>
      <c r="I45" s="45">
        <v>0</v>
      </c>
      <c r="J45" s="45">
        <v>4</v>
      </c>
      <c r="K45" s="45">
        <v>20.3764477</v>
      </c>
      <c r="L45" s="45">
        <v>0</v>
      </c>
      <c r="M45" s="45">
        <v>0</v>
      </c>
      <c r="N45" s="45">
        <v>0</v>
      </c>
      <c r="O45" s="45">
        <v>0</v>
      </c>
      <c r="P45" s="45">
        <f t="shared" si="0"/>
        <v>0</v>
      </c>
      <c r="Q45" s="45">
        <f t="shared" si="1"/>
        <v>0</v>
      </c>
      <c r="R45" s="45">
        <f t="shared" si="2"/>
        <v>101</v>
      </c>
      <c r="S45" s="45">
        <f t="shared" si="3"/>
        <v>3197.4246861000001</v>
      </c>
    </row>
    <row r="46" spans="2:19" ht="15.75" x14ac:dyDescent="0.25">
      <c r="B46" s="49"/>
      <c r="C46" s="44" t="s">
        <v>19</v>
      </c>
      <c r="D46" s="45">
        <v>1</v>
      </c>
      <c r="E46" s="45">
        <v>0</v>
      </c>
      <c r="F46" s="45">
        <v>1</v>
      </c>
      <c r="G46" s="45">
        <v>3.4727736</v>
      </c>
      <c r="H46" s="45">
        <v>0</v>
      </c>
      <c r="I46" s="45">
        <v>0</v>
      </c>
      <c r="J46" s="45">
        <v>3</v>
      </c>
      <c r="K46" s="45">
        <v>237.5022524</v>
      </c>
      <c r="L46" s="45">
        <v>0</v>
      </c>
      <c r="M46" s="45">
        <v>0</v>
      </c>
      <c r="N46" s="45">
        <v>0</v>
      </c>
      <c r="O46" s="45">
        <v>0</v>
      </c>
      <c r="P46" s="45">
        <f t="shared" si="0"/>
        <v>1</v>
      </c>
      <c r="Q46" s="45">
        <f t="shared" si="1"/>
        <v>0</v>
      </c>
      <c r="R46" s="45">
        <f t="shared" si="2"/>
        <v>4</v>
      </c>
      <c r="S46" s="45">
        <f t="shared" si="3"/>
        <v>240.97502600000001</v>
      </c>
    </row>
    <row r="47" spans="2:19" ht="15.75" x14ac:dyDescent="0.25">
      <c r="B47" s="49"/>
      <c r="C47" s="44" t="s">
        <v>20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f t="shared" si="0"/>
        <v>0</v>
      </c>
      <c r="Q47" s="45">
        <f t="shared" si="1"/>
        <v>0</v>
      </c>
      <c r="R47" s="45">
        <f t="shared" si="2"/>
        <v>0</v>
      </c>
      <c r="S47" s="45">
        <f t="shared" si="3"/>
        <v>0</v>
      </c>
    </row>
    <row r="48" spans="2:19" ht="15.75" x14ac:dyDescent="0.25">
      <c r="B48" s="49"/>
      <c r="C48" s="44" t="s">
        <v>21</v>
      </c>
      <c r="D48" s="45">
        <v>1</v>
      </c>
      <c r="E48" s="45">
        <v>7</v>
      </c>
      <c r="F48" s="45">
        <v>93</v>
      </c>
      <c r="G48" s="45">
        <v>1823.1854768999999</v>
      </c>
      <c r="H48" s="45">
        <v>1</v>
      </c>
      <c r="I48" s="45">
        <v>12</v>
      </c>
      <c r="J48" s="45">
        <v>1</v>
      </c>
      <c r="K48" s="45">
        <v>11.5327062</v>
      </c>
      <c r="L48" s="45">
        <v>0</v>
      </c>
      <c r="M48" s="45">
        <v>0</v>
      </c>
      <c r="N48" s="45">
        <v>0</v>
      </c>
      <c r="O48" s="45">
        <v>0</v>
      </c>
      <c r="P48" s="45">
        <f t="shared" si="0"/>
        <v>2</v>
      </c>
      <c r="Q48" s="45">
        <f t="shared" si="1"/>
        <v>19</v>
      </c>
      <c r="R48" s="45">
        <f t="shared" si="2"/>
        <v>94</v>
      </c>
      <c r="S48" s="45">
        <f t="shared" si="3"/>
        <v>1834.7181830999998</v>
      </c>
    </row>
    <row r="49" spans="2:19" ht="15.75" x14ac:dyDescent="0.25">
      <c r="B49" s="49"/>
      <c r="C49" s="44" t="s">
        <v>22</v>
      </c>
      <c r="D49" s="45">
        <v>22</v>
      </c>
      <c r="E49" s="45">
        <v>105.97153590000001</v>
      </c>
      <c r="F49" s="45">
        <v>676</v>
      </c>
      <c r="G49" s="45">
        <v>7784.2274030999997</v>
      </c>
      <c r="H49" s="45">
        <v>0</v>
      </c>
      <c r="I49" s="45">
        <v>0.25235999999999997</v>
      </c>
      <c r="J49" s="45">
        <v>9</v>
      </c>
      <c r="K49" s="45">
        <v>11.337059099999999</v>
      </c>
      <c r="L49" s="45">
        <v>0</v>
      </c>
      <c r="M49" s="45">
        <v>0</v>
      </c>
      <c r="N49" s="45">
        <v>0</v>
      </c>
      <c r="O49" s="45">
        <v>0</v>
      </c>
      <c r="P49" s="45">
        <f t="shared" si="0"/>
        <v>22</v>
      </c>
      <c r="Q49" s="45">
        <f t="shared" si="1"/>
        <v>106.2238959</v>
      </c>
      <c r="R49" s="45">
        <f t="shared" si="2"/>
        <v>685</v>
      </c>
      <c r="S49" s="45">
        <f t="shared" si="3"/>
        <v>7795.5644622</v>
      </c>
    </row>
    <row r="50" spans="2:19" ht="15.75" x14ac:dyDescent="0.25">
      <c r="B50" s="49"/>
      <c r="C50" s="44" t="s">
        <v>23</v>
      </c>
      <c r="D50" s="45">
        <v>0</v>
      </c>
      <c r="E50" s="45">
        <v>0</v>
      </c>
      <c r="F50" s="45">
        <v>16</v>
      </c>
      <c r="G50" s="45">
        <v>255.34584000000001</v>
      </c>
      <c r="H50" s="45">
        <v>5</v>
      </c>
      <c r="I50" s="45">
        <v>8</v>
      </c>
      <c r="J50" s="45">
        <v>5</v>
      </c>
      <c r="K50" s="45">
        <v>7.0322899999999997</v>
      </c>
      <c r="L50" s="45">
        <v>0</v>
      </c>
      <c r="M50" s="45">
        <v>0</v>
      </c>
      <c r="N50" s="45">
        <v>0</v>
      </c>
      <c r="O50" s="45">
        <v>0</v>
      </c>
      <c r="P50" s="45">
        <f t="shared" si="0"/>
        <v>5</v>
      </c>
      <c r="Q50" s="45">
        <f t="shared" si="1"/>
        <v>8</v>
      </c>
      <c r="R50" s="45">
        <f t="shared" si="2"/>
        <v>21</v>
      </c>
      <c r="S50" s="45">
        <f t="shared" si="3"/>
        <v>262.37813</v>
      </c>
    </row>
    <row r="51" spans="2:19" ht="15.75" x14ac:dyDescent="0.25">
      <c r="B51" s="49"/>
      <c r="C51" s="44" t="s">
        <v>24</v>
      </c>
      <c r="D51" s="45">
        <v>0</v>
      </c>
      <c r="E51" s="45">
        <v>0</v>
      </c>
      <c r="F51" s="45">
        <v>0</v>
      </c>
      <c r="G51" s="45">
        <v>0</v>
      </c>
      <c r="H51" s="45">
        <v>30</v>
      </c>
      <c r="I51" s="45">
        <v>41.479460000000003</v>
      </c>
      <c r="J51" s="45">
        <v>30</v>
      </c>
      <c r="K51" s="45">
        <v>37.206719999999997</v>
      </c>
      <c r="L51" s="45">
        <v>0</v>
      </c>
      <c r="M51" s="45">
        <v>0</v>
      </c>
      <c r="N51" s="45">
        <v>0</v>
      </c>
      <c r="O51" s="45">
        <v>0</v>
      </c>
      <c r="P51" s="45">
        <f t="shared" si="0"/>
        <v>30</v>
      </c>
      <c r="Q51" s="45">
        <f t="shared" si="1"/>
        <v>41.479460000000003</v>
      </c>
      <c r="R51" s="45">
        <f t="shared" si="2"/>
        <v>30</v>
      </c>
      <c r="S51" s="45">
        <f t="shared" si="3"/>
        <v>37.206719999999997</v>
      </c>
    </row>
    <row r="52" spans="2:19" ht="15.75" x14ac:dyDescent="0.25">
      <c r="B52" s="49"/>
      <c r="C52" s="44" t="s">
        <v>25</v>
      </c>
      <c r="D52" s="45">
        <v>0</v>
      </c>
      <c r="E52" s="45">
        <v>0</v>
      </c>
      <c r="F52" s="45">
        <v>28</v>
      </c>
      <c r="G52" s="45">
        <v>38.600070199999998</v>
      </c>
      <c r="H52" s="45">
        <v>0</v>
      </c>
      <c r="I52" s="45">
        <v>0</v>
      </c>
      <c r="J52" s="45">
        <v>32</v>
      </c>
      <c r="K52" s="45">
        <v>41.033165099999998</v>
      </c>
      <c r="L52" s="45">
        <v>0</v>
      </c>
      <c r="M52" s="45">
        <v>0</v>
      </c>
      <c r="N52" s="45">
        <v>0</v>
      </c>
      <c r="O52" s="45">
        <v>0</v>
      </c>
      <c r="P52" s="45">
        <f t="shared" si="0"/>
        <v>0</v>
      </c>
      <c r="Q52" s="45">
        <f t="shared" si="1"/>
        <v>0</v>
      </c>
      <c r="R52" s="45">
        <f t="shared" si="2"/>
        <v>60</v>
      </c>
      <c r="S52" s="45">
        <f t="shared" si="3"/>
        <v>79.633235299999996</v>
      </c>
    </row>
    <row r="53" spans="2:19" ht="15.75" x14ac:dyDescent="0.25">
      <c r="B53" s="49"/>
      <c r="C53" s="44" t="s">
        <v>26</v>
      </c>
      <c r="D53" s="45">
        <v>4</v>
      </c>
      <c r="E53" s="45">
        <v>21.173193999999999</v>
      </c>
      <c r="F53" s="45">
        <v>5</v>
      </c>
      <c r="G53" s="45">
        <v>16.7114753</v>
      </c>
      <c r="H53" s="45">
        <v>5</v>
      </c>
      <c r="I53" s="45">
        <v>21.284997499999999</v>
      </c>
      <c r="J53" s="45">
        <v>8</v>
      </c>
      <c r="K53" s="45">
        <v>28.795144199999999</v>
      </c>
      <c r="L53" s="45">
        <v>0</v>
      </c>
      <c r="M53" s="45">
        <v>0</v>
      </c>
      <c r="N53" s="45">
        <v>0</v>
      </c>
      <c r="O53" s="45">
        <v>0</v>
      </c>
      <c r="P53" s="45">
        <f t="shared" si="0"/>
        <v>9</v>
      </c>
      <c r="Q53" s="45">
        <f t="shared" si="1"/>
        <v>42.458191499999998</v>
      </c>
      <c r="R53" s="45">
        <f t="shared" si="2"/>
        <v>13</v>
      </c>
      <c r="S53" s="45">
        <f t="shared" si="3"/>
        <v>45.506619499999999</v>
      </c>
    </row>
    <row r="54" spans="2:19" ht="15.75" x14ac:dyDescent="0.25">
      <c r="B54" s="49"/>
      <c r="C54" s="44" t="s">
        <v>27</v>
      </c>
      <c r="D54" s="45">
        <v>41</v>
      </c>
      <c r="E54" s="45">
        <v>220.81941040000001</v>
      </c>
      <c r="F54" s="45">
        <v>1018</v>
      </c>
      <c r="G54" s="45">
        <v>13691.9665028</v>
      </c>
      <c r="H54" s="45">
        <v>54</v>
      </c>
      <c r="I54" s="45">
        <v>121.2864634</v>
      </c>
      <c r="J54" s="45">
        <v>147</v>
      </c>
      <c r="K54" s="45">
        <v>486.40532930000001</v>
      </c>
      <c r="L54" s="45">
        <v>0</v>
      </c>
      <c r="M54" s="45">
        <v>0</v>
      </c>
      <c r="N54" s="45">
        <v>0</v>
      </c>
      <c r="O54" s="45">
        <v>0</v>
      </c>
      <c r="P54" s="45">
        <f t="shared" si="0"/>
        <v>95</v>
      </c>
      <c r="Q54" s="45">
        <f t="shared" si="1"/>
        <v>342.10587380000004</v>
      </c>
      <c r="R54" s="45">
        <f t="shared" si="2"/>
        <v>1165</v>
      </c>
      <c r="S54" s="45">
        <f t="shared" si="3"/>
        <v>14178.3718321</v>
      </c>
    </row>
    <row r="55" spans="2:19" ht="15.75" x14ac:dyDescent="0.25">
      <c r="B55" s="49"/>
      <c r="C55" s="44" t="s">
        <v>49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f t="shared" si="0"/>
        <v>0</v>
      </c>
      <c r="Q55" s="45">
        <f t="shared" si="1"/>
        <v>0</v>
      </c>
      <c r="R55" s="45">
        <f t="shared" si="2"/>
        <v>0</v>
      </c>
      <c r="S55" s="45">
        <f t="shared" si="3"/>
        <v>0</v>
      </c>
    </row>
    <row r="56" spans="2:19" ht="15.75" x14ac:dyDescent="0.25">
      <c r="B56" s="49"/>
      <c r="C56" s="44" t="s">
        <v>50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f t="shared" si="0"/>
        <v>0</v>
      </c>
      <c r="Q56" s="45">
        <f t="shared" si="1"/>
        <v>0</v>
      </c>
      <c r="R56" s="45">
        <f t="shared" si="2"/>
        <v>0</v>
      </c>
      <c r="S56" s="45">
        <f t="shared" si="3"/>
        <v>0</v>
      </c>
    </row>
    <row r="57" spans="2:19" ht="15.75" x14ac:dyDescent="0.25">
      <c r="B57" s="49"/>
      <c r="C57" s="44" t="s">
        <v>51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f t="shared" si="0"/>
        <v>0</v>
      </c>
      <c r="Q57" s="45">
        <f t="shared" si="1"/>
        <v>0</v>
      </c>
      <c r="R57" s="45">
        <f t="shared" si="2"/>
        <v>0</v>
      </c>
      <c r="S57" s="45">
        <f t="shared" si="3"/>
        <v>0</v>
      </c>
    </row>
    <row r="58" spans="2:19" ht="15.75" x14ac:dyDescent="0.25">
      <c r="B58" s="49"/>
      <c r="C58" s="44" t="s">
        <v>52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f t="shared" si="0"/>
        <v>0</v>
      </c>
      <c r="Q58" s="45">
        <f t="shared" si="1"/>
        <v>0</v>
      </c>
      <c r="R58" s="45">
        <f t="shared" si="2"/>
        <v>0</v>
      </c>
      <c r="S58" s="45">
        <f t="shared" si="3"/>
        <v>0</v>
      </c>
    </row>
    <row r="59" spans="2:19" ht="15.75" x14ac:dyDescent="0.25">
      <c r="B59" s="49"/>
      <c r="C59" s="44" t="s">
        <v>53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f t="shared" si="0"/>
        <v>0</v>
      </c>
      <c r="Q59" s="45">
        <f t="shared" si="1"/>
        <v>0</v>
      </c>
      <c r="R59" s="45">
        <f t="shared" si="2"/>
        <v>0</v>
      </c>
      <c r="S59" s="45">
        <f t="shared" si="3"/>
        <v>0</v>
      </c>
    </row>
    <row r="60" spans="2:19" ht="15.75" x14ac:dyDescent="0.25">
      <c r="B60" s="49"/>
      <c r="C60" s="326" t="s">
        <v>106</v>
      </c>
      <c r="D60" s="45">
        <v>99</v>
      </c>
      <c r="E60" s="45">
        <v>1066.5318321</v>
      </c>
      <c r="F60" s="45">
        <v>1438</v>
      </c>
      <c r="G60" s="45">
        <v>22763.012475399999</v>
      </c>
      <c r="H60" s="45">
        <v>54</v>
      </c>
      <c r="I60" s="45">
        <v>121.2864634</v>
      </c>
      <c r="J60" s="45">
        <v>147</v>
      </c>
      <c r="K60" s="45">
        <v>486.40532930000001</v>
      </c>
      <c r="L60" s="45">
        <v>0</v>
      </c>
      <c r="M60" s="45">
        <v>0</v>
      </c>
      <c r="N60" s="45">
        <v>0</v>
      </c>
      <c r="O60" s="45">
        <v>0</v>
      </c>
      <c r="P60" s="45">
        <f t="shared" si="0"/>
        <v>153</v>
      </c>
      <c r="Q60" s="45">
        <f t="shared" si="1"/>
        <v>1187.8182955</v>
      </c>
      <c r="R60" s="45">
        <f t="shared" si="2"/>
        <v>1585</v>
      </c>
      <c r="S60" s="45">
        <f t="shared" si="3"/>
        <v>23249.417804699999</v>
      </c>
    </row>
  </sheetData>
  <mergeCells count="8">
    <mergeCell ref="P5:R5"/>
    <mergeCell ref="C7:L10"/>
    <mergeCell ref="C11:C12"/>
    <mergeCell ref="D11:G11"/>
    <mergeCell ref="H11:K11"/>
    <mergeCell ref="L11:O11"/>
    <mergeCell ref="P11:S11"/>
    <mergeCell ref="Q8:R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3:H97"/>
  <sheetViews>
    <sheetView topLeftCell="A31" workbookViewId="0">
      <selection activeCell="J52" sqref="J52"/>
    </sheetView>
  </sheetViews>
  <sheetFormatPr defaultRowHeight="15" x14ac:dyDescent="0.25"/>
  <cols>
    <col min="2" max="2" width="31.7109375" customWidth="1"/>
    <col min="3" max="3" width="17.42578125" bestFit="1" customWidth="1"/>
    <col min="6" max="6" width="9.85546875" customWidth="1"/>
    <col min="7" max="7" width="11.5703125" customWidth="1"/>
    <col min="8" max="8" width="11.140625" customWidth="1"/>
  </cols>
  <sheetData>
    <row r="3" spans="2:8" x14ac:dyDescent="0.25">
      <c r="B3" s="330"/>
      <c r="C3" s="330"/>
      <c r="D3" s="330"/>
      <c r="E3" s="330"/>
      <c r="F3" s="330"/>
      <c r="G3" s="359" t="s">
        <v>426</v>
      </c>
      <c r="H3" s="359"/>
    </row>
    <row r="4" spans="2:8" ht="15.75" x14ac:dyDescent="0.25">
      <c r="B4" s="513" t="s">
        <v>427</v>
      </c>
      <c r="C4" s="513"/>
      <c r="D4" s="513"/>
      <c r="E4" s="513"/>
      <c r="F4" s="513"/>
      <c r="G4" s="513"/>
      <c r="H4" s="513"/>
    </row>
    <row r="5" spans="2:8" x14ac:dyDescent="0.25">
      <c r="B5" s="331"/>
      <c r="C5" s="331"/>
      <c r="D5" s="331"/>
      <c r="E5" s="331"/>
      <c r="F5" s="331"/>
      <c r="G5" s="331"/>
      <c r="H5" s="331"/>
    </row>
    <row r="6" spans="2:8" ht="60" x14ac:dyDescent="0.25">
      <c r="B6" s="328" t="s">
        <v>387</v>
      </c>
      <c r="C6" s="328" t="s">
        <v>388</v>
      </c>
      <c r="D6" s="328" t="s">
        <v>389</v>
      </c>
      <c r="E6" s="328" t="s">
        <v>390</v>
      </c>
      <c r="F6" s="328" t="s">
        <v>391</v>
      </c>
      <c r="G6" s="328" t="s">
        <v>392</v>
      </c>
      <c r="H6" s="328" t="s">
        <v>393</v>
      </c>
    </row>
    <row r="7" spans="2:8" x14ac:dyDescent="0.25">
      <c r="B7" s="228" t="s">
        <v>353</v>
      </c>
      <c r="C7" s="228" t="s">
        <v>397</v>
      </c>
      <c r="D7" s="228">
        <v>491</v>
      </c>
      <c r="E7" s="228">
        <v>0</v>
      </c>
      <c r="F7" s="228">
        <v>1145</v>
      </c>
      <c r="G7" s="228">
        <v>634</v>
      </c>
      <c r="H7" s="327">
        <f t="shared" ref="H7:H48" si="0">F7/(F7+D7)</f>
        <v>0.69987775061124691</v>
      </c>
    </row>
    <row r="8" spans="2:8" x14ac:dyDescent="0.25">
      <c r="B8" s="228" t="s">
        <v>22</v>
      </c>
      <c r="C8" s="228" t="s">
        <v>397</v>
      </c>
      <c r="D8" s="228">
        <v>2801</v>
      </c>
      <c r="E8" s="228">
        <v>1259</v>
      </c>
      <c r="F8" s="228">
        <v>5498</v>
      </c>
      <c r="G8" s="228">
        <v>928</v>
      </c>
      <c r="H8" s="327">
        <f t="shared" si="0"/>
        <v>0.66248945656103142</v>
      </c>
    </row>
    <row r="9" spans="2:8" x14ac:dyDescent="0.25">
      <c r="B9" s="228" t="s">
        <v>24</v>
      </c>
      <c r="C9" s="228" t="s">
        <v>397</v>
      </c>
      <c r="D9" s="228">
        <v>4871</v>
      </c>
      <c r="E9" s="228">
        <v>4297</v>
      </c>
      <c r="F9" s="228">
        <v>6680</v>
      </c>
      <c r="G9" s="228">
        <v>3891</v>
      </c>
      <c r="H9" s="327">
        <f t="shared" si="0"/>
        <v>0.57830490866591633</v>
      </c>
    </row>
    <row r="10" spans="2:8" x14ac:dyDescent="0.25">
      <c r="B10" s="228" t="s">
        <v>20</v>
      </c>
      <c r="C10" s="228" t="s">
        <v>397</v>
      </c>
      <c r="D10" s="228">
        <v>736</v>
      </c>
      <c r="E10" s="228">
        <v>1355</v>
      </c>
      <c r="F10" s="228">
        <v>1605</v>
      </c>
      <c r="G10" s="228">
        <v>49</v>
      </c>
      <c r="H10" s="327">
        <f t="shared" si="0"/>
        <v>0.68560444254592057</v>
      </c>
    </row>
    <row r="11" spans="2:8" x14ac:dyDescent="0.25">
      <c r="B11" s="228" t="s">
        <v>407</v>
      </c>
      <c r="C11" s="228" t="s">
        <v>397</v>
      </c>
      <c r="D11" s="228">
        <v>119</v>
      </c>
      <c r="E11" s="228">
        <v>377</v>
      </c>
      <c r="F11" s="228">
        <v>686</v>
      </c>
      <c r="G11" s="228">
        <v>143</v>
      </c>
      <c r="H11" s="327">
        <f t="shared" si="0"/>
        <v>0.85217391304347823</v>
      </c>
    </row>
    <row r="12" spans="2:8" x14ac:dyDescent="0.25">
      <c r="B12" s="228" t="s">
        <v>14</v>
      </c>
      <c r="C12" s="228" t="s">
        <v>397</v>
      </c>
      <c r="D12" s="228">
        <v>674</v>
      </c>
      <c r="E12" s="228">
        <v>1932</v>
      </c>
      <c r="F12" s="228">
        <v>1897</v>
      </c>
      <c r="G12" s="228">
        <v>2248</v>
      </c>
      <c r="H12" s="327">
        <f t="shared" si="0"/>
        <v>0.73784519642162583</v>
      </c>
    </row>
    <row r="13" spans="2:8" x14ac:dyDescent="0.25">
      <c r="B13" s="228" t="s">
        <v>409</v>
      </c>
      <c r="C13" s="228" t="s">
        <v>397</v>
      </c>
      <c r="D13" s="228">
        <v>1275</v>
      </c>
      <c r="E13" s="228">
        <v>456</v>
      </c>
      <c r="F13" s="228">
        <v>2982</v>
      </c>
      <c r="G13" s="228">
        <v>1030</v>
      </c>
      <c r="H13" s="327">
        <f t="shared" si="0"/>
        <v>0.70049330514446795</v>
      </c>
    </row>
    <row r="14" spans="2:8" x14ac:dyDescent="0.25">
      <c r="B14" s="228" t="s">
        <v>25</v>
      </c>
      <c r="C14" s="228" t="s">
        <v>397</v>
      </c>
      <c r="D14" s="228">
        <v>105</v>
      </c>
      <c r="E14" s="228">
        <v>2</v>
      </c>
      <c r="F14" s="228">
        <v>154</v>
      </c>
      <c r="G14" s="228">
        <v>12</v>
      </c>
      <c r="H14" s="327">
        <f t="shared" si="0"/>
        <v>0.59459459459459463</v>
      </c>
    </row>
    <row r="15" spans="2:8" x14ac:dyDescent="0.25">
      <c r="B15" s="228" t="s">
        <v>18</v>
      </c>
      <c r="C15" s="228" t="s">
        <v>397</v>
      </c>
      <c r="D15" s="228">
        <v>558</v>
      </c>
      <c r="E15" s="228">
        <v>240</v>
      </c>
      <c r="F15" s="228">
        <v>1558</v>
      </c>
      <c r="G15" s="228">
        <v>670</v>
      </c>
      <c r="H15" s="327">
        <f t="shared" si="0"/>
        <v>0.73629489603024578</v>
      </c>
    </row>
    <row r="16" spans="2:8" x14ac:dyDescent="0.25">
      <c r="B16" s="228" t="s">
        <v>419</v>
      </c>
      <c r="C16" s="228" t="s">
        <v>397</v>
      </c>
      <c r="D16" s="228">
        <v>337</v>
      </c>
      <c r="E16" s="228">
        <v>0</v>
      </c>
      <c r="F16" s="228">
        <v>565</v>
      </c>
      <c r="G16" s="228">
        <v>227</v>
      </c>
      <c r="H16" s="327">
        <f t="shared" si="0"/>
        <v>0.62638580931263854</v>
      </c>
    </row>
    <row r="17" spans="2:8" x14ac:dyDescent="0.25">
      <c r="B17" s="228" t="s">
        <v>19</v>
      </c>
      <c r="C17" s="228" t="s">
        <v>397</v>
      </c>
      <c r="D17" s="228">
        <v>552</v>
      </c>
      <c r="E17" s="228">
        <v>225</v>
      </c>
      <c r="F17" s="228">
        <v>11274</v>
      </c>
      <c r="G17" s="228">
        <v>6100</v>
      </c>
      <c r="H17" s="327">
        <f t="shared" si="0"/>
        <v>0.95332318619989853</v>
      </c>
    </row>
    <row r="18" spans="2:8" x14ac:dyDescent="0.25">
      <c r="B18" s="228" t="s">
        <v>17</v>
      </c>
      <c r="C18" s="228" t="s">
        <v>397</v>
      </c>
      <c r="D18" s="228">
        <v>601</v>
      </c>
      <c r="E18" s="228">
        <v>4</v>
      </c>
      <c r="F18" s="228">
        <v>741</v>
      </c>
      <c r="G18" s="228">
        <v>242</v>
      </c>
      <c r="H18" s="327">
        <f t="shared" si="0"/>
        <v>0.55216095380029806</v>
      </c>
    </row>
    <row r="19" spans="2:8" x14ac:dyDescent="0.25">
      <c r="B19" s="228" t="s">
        <v>34</v>
      </c>
      <c r="C19" s="228" t="s">
        <v>394</v>
      </c>
      <c r="D19" s="228">
        <v>658</v>
      </c>
      <c r="E19" s="228">
        <v>5043</v>
      </c>
      <c r="F19" s="228">
        <v>4548</v>
      </c>
      <c r="G19" s="228">
        <v>4742</v>
      </c>
      <c r="H19" s="327">
        <f t="shared" si="0"/>
        <v>0.87360737610449479</v>
      </c>
    </row>
    <row r="20" spans="2:8" x14ac:dyDescent="0.25">
      <c r="B20" s="228" t="s">
        <v>395</v>
      </c>
      <c r="C20" s="228" t="s">
        <v>394</v>
      </c>
      <c r="D20" s="228">
        <v>3</v>
      </c>
      <c r="E20" s="228">
        <v>2</v>
      </c>
      <c r="F20" s="228">
        <v>55</v>
      </c>
      <c r="G20" s="228">
        <v>1</v>
      </c>
      <c r="H20" s="327">
        <f t="shared" si="0"/>
        <v>0.94827586206896552</v>
      </c>
    </row>
    <row r="21" spans="2:8" x14ac:dyDescent="0.25">
      <c r="B21" s="228" t="s">
        <v>396</v>
      </c>
      <c r="C21" s="228" t="s">
        <v>394</v>
      </c>
      <c r="D21" s="228">
        <v>8</v>
      </c>
      <c r="E21" s="228">
        <v>4</v>
      </c>
      <c r="F21" s="228">
        <v>1288</v>
      </c>
      <c r="G21" s="228">
        <v>201</v>
      </c>
      <c r="H21" s="327">
        <f t="shared" si="0"/>
        <v>0.99382716049382713</v>
      </c>
    </row>
    <row r="22" spans="2:8" x14ac:dyDescent="0.25">
      <c r="B22" s="228" t="s">
        <v>398</v>
      </c>
      <c r="C22" s="228" t="s">
        <v>394</v>
      </c>
      <c r="D22" s="228">
        <v>14</v>
      </c>
      <c r="E22" s="228">
        <v>1060</v>
      </c>
      <c r="F22" s="228">
        <v>562</v>
      </c>
      <c r="G22" s="228">
        <v>547</v>
      </c>
      <c r="H22" s="327">
        <f t="shared" si="0"/>
        <v>0.97569444444444442</v>
      </c>
    </row>
    <row r="23" spans="2:8" x14ac:dyDescent="0.25">
      <c r="B23" s="228" t="s">
        <v>399</v>
      </c>
      <c r="C23" s="228" t="s">
        <v>394</v>
      </c>
      <c r="D23" s="228">
        <v>193</v>
      </c>
      <c r="E23" s="228">
        <v>1249</v>
      </c>
      <c r="F23" s="228">
        <v>2590</v>
      </c>
      <c r="G23" s="228">
        <v>1520</v>
      </c>
      <c r="H23" s="327">
        <f t="shared" si="0"/>
        <v>0.93065037729069344</v>
      </c>
    </row>
    <row r="24" spans="2:8" x14ac:dyDescent="0.25">
      <c r="B24" s="228" t="s">
        <v>400</v>
      </c>
      <c r="C24" s="228" t="s">
        <v>394</v>
      </c>
      <c r="D24" s="228">
        <v>304</v>
      </c>
      <c r="E24" s="228">
        <v>16</v>
      </c>
      <c r="F24" s="228">
        <v>2085</v>
      </c>
      <c r="G24" s="228">
        <v>921</v>
      </c>
      <c r="H24" s="327">
        <f t="shared" si="0"/>
        <v>0.87275010464629554</v>
      </c>
    </row>
    <row r="25" spans="2:8" x14ac:dyDescent="0.25">
      <c r="B25" s="228" t="s">
        <v>401</v>
      </c>
      <c r="C25" s="228" t="s">
        <v>394</v>
      </c>
      <c r="D25" s="228">
        <v>1</v>
      </c>
      <c r="E25" s="228">
        <v>19</v>
      </c>
      <c r="F25" s="228">
        <v>17</v>
      </c>
      <c r="G25" s="228">
        <v>5</v>
      </c>
      <c r="H25" s="327">
        <f t="shared" si="0"/>
        <v>0.94444444444444442</v>
      </c>
    </row>
    <row r="26" spans="2:8" x14ac:dyDescent="0.25">
      <c r="B26" s="228" t="s">
        <v>402</v>
      </c>
      <c r="C26" s="228" t="s">
        <v>394</v>
      </c>
      <c r="D26" s="228">
        <v>240</v>
      </c>
      <c r="E26" s="228">
        <v>3286</v>
      </c>
      <c r="F26" s="228">
        <v>8267</v>
      </c>
      <c r="G26" s="228">
        <v>5234</v>
      </c>
      <c r="H26" s="327">
        <f t="shared" si="0"/>
        <v>0.9717879393440696</v>
      </c>
    </row>
    <row r="27" spans="2:8" x14ac:dyDescent="0.25">
      <c r="B27" s="228" t="s">
        <v>403</v>
      </c>
      <c r="C27" s="228" t="s">
        <v>394</v>
      </c>
      <c r="D27" s="228">
        <v>4</v>
      </c>
      <c r="E27" s="228">
        <v>1</v>
      </c>
      <c r="F27" s="228">
        <v>51</v>
      </c>
      <c r="G27" s="228">
        <v>6</v>
      </c>
      <c r="H27" s="327">
        <f t="shared" si="0"/>
        <v>0.92727272727272725</v>
      </c>
    </row>
    <row r="28" spans="2:8" x14ac:dyDescent="0.25">
      <c r="B28" s="228" t="s">
        <v>404</v>
      </c>
      <c r="C28" s="228" t="s">
        <v>394</v>
      </c>
      <c r="D28" s="228">
        <v>7</v>
      </c>
      <c r="E28" s="228">
        <v>0</v>
      </c>
      <c r="F28" s="228">
        <v>35</v>
      </c>
      <c r="G28" s="228">
        <v>6</v>
      </c>
      <c r="H28" s="327">
        <f t="shared" si="0"/>
        <v>0.83333333333333337</v>
      </c>
    </row>
    <row r="29" spans="2:8" x14ac:dyDescent="0.25">
      <c r="B29" s="228" t="s">
        <v>405</v>
      </c>
      <c r="C29" s="228" t="s">
        <v>394</v>
      </c>
      <c r="D29" s="228">
        <v>165</v>
      </c>
      <c r="E29" s="228">
        <v>58</v>
      </c>
      <c r="F29" s="228">
        <v>1399</v>
      </c>
      <c r="G29" s="228">
        <v>68</v>
      </c>
      <c r="H29" s="327">
        <f t="shared" si="0"/>
        <v>0.89450127877237851</v>
      </c>
    </row>
    <row r="30" spans="2:8" x14ac:dyDescent="0.25">
      <c r="B30" s="228" t="s">
        <v>406</v>
      </c>
      <c r="C30" s="228" t="s">
        <v>394</v>
      </c>
      <c r="D30" s="228">
        <v>222</v>
      </c>
      <c r="E30" s="228">
        <v>1182</v>
      </c>
      <c r="F30" s="228">
        <v>1138</v>
      </c>
      <c r="G30" s="228">
        <v>307</v>
      </c>
      <c r="H30" s="327">
        <f t="shared" si="0"/>
        <v>0.83676470588235297</v>
      </c>
    </row>
    <row r="31" spans="2:8" x14ac:dyDescent="0.25">
      <c r="B31" s="228" t="s">
        <v>168</v>
      </c>
      <c r="C31" s="228" t="s">
        <v>394</v>
      </c>
      <c r="D31" s="228">
        <v>283</v>
      </c>
      <c r="E31" s="228">
        <v>2997</v>
      </c>
      <c r="F31" s="228">
        <v>2581</v>
      </c>
      <c r="G31" s="228">
        <v>586</v>
      </c>
      <c r="H31" s="327">
        <f t="shared" si="0"/>
        <v>0.90118715083798884</v>
      </c>
    </row>
    <row r="32" spans="2:8" x14ac:dyDescent="0.25">
      <c r="B32" s="228" t="s">
        <v>408</v>
      </c>
      <c r="C32" s="228" t="s">
        <v>394</v>
      </c>
      <c r="D32" s="228">
        <v>28</v>
      </c>
      <c r="E32" s="228">
        <v>198</v>
      </c>
      <c r="F32" s="228">
        <v>221</v>
      </c>
      <c r="G32" s="228">
        <v>36</v>
      </c>
      <c r="H32" s="327">
        <f t="shared" si="0"/>
        <v>0.8875502008032129</v>
      </c>
    </row>
    <row r="33" spans="2:8" x14ac:dyDescent="0.25">
      <c r="B33" s="228" t="s">
        <v>410</v>
      </c>
      <c r="C33" s="228" t="s">
        <v>394</v>
      </c>
      <c r="D33" s="228">
        <v>294</v>
      </c>
      <c r="E33" s="228">
        <v>5868</v>
      </c>
      <c r="F33" s="228">
        <v>2910</v>
      </c>
      <c r="G33" s="228">
        <v>7049</v>
      </c>
      <c r="H33" s="327">
        <f t="shared" si="0"/>
        <v>0.90823970037453183</v>
      </c>
    </row>
    <row r="34" spans="2:8" x14ac:dyDescent="0.25">
      <c r="B34" s="228" t="s">
        <v>411</v>
      </c>
      <c r="C34" s="228" t="s">
        <v>394</v>
      </c>
      <c r="D34" s="228">
        <v>12</v>
      </c>
      <c r="E34" s="228">
        <v>162</v>
      </c>
      <c r="F34" s="228">
        <v>152</v>
      </c>
      <c r="G34" s="228">
        <v>21</v>
      </c>
      <c r="H34" s="327">
        <f t="shared" si="0"/>
        <v>0.92682926829268297</v>
      </c>
    </row>
    <row r="35" spans="2:8" x14ac:dyDescent="0.25">
      <c r="B35" s="228" t="s">
        <v>413</v>
      </c>
      <c r="C35" s="228" t="s">
        <v>394</v>
      </c>
      <c r="D35" s="228">
        <v>33</v>
      </c>
      <c r="E35" s="228">
        <v>0</v>
      </c>
      <c r="F35" s="228">
        <v>58</v>
      </c>
      <c r="G35" s="228">
        <v>9</v>
      </c>
      <c r="H35" s="327">
        <f t="shared" si="0"/>
        <v>0.63736263736263732</v>
      </c>
    </row>
    <row r="36" spans="2:8" x14ac:dyDescent="0.25">
      <c r="B36" s="228" t="s">
        <v>414</v>
      </c>
      <c r="C36" s="228" t="s">
        <v>394</v>
      </c>
      <c r="D36" s="228">
        <v>61</v>
      </c>
      <c r="E36" s="228">
        <v>170</v>
      </c>
      <c r="F36" s="228">
        <v>1091</v>
      </c>
      <c r="G36" s="228">
        <v>463</v>
      </c>
      <c r="H36" s="327">
        <f t="shared" si="0"/>
        <v>0.94704861111111116</v>
      </c>
    </row>
    <row r="37" spans="2:8" x14ac:dyDescent="0.25">
      <c r="B37" s="228" t="s">
        <v>416</v>
      </c>
      <c r="C37" s="228" t="s">
        <v>394</v>
      </c>
      <c r="D37" s="228">
        <v>433</v>
      </c>
      <c r="E37" s="228">
        <v>943</v>
      </c>
      <c r="F37" s="228">
        <v>1090</v>
      </c>
      <c r="G37" s="228">
        <v>157</v>
      </c>
      <c r="H37" s="327">
        <f t="shared" si="0"/>
        <v>0.71569271175311888</v>
      </c>
    </row>
    <row r="38" spans="2:8" x14ac:dyDescent="0.25">
      <c r="B38" s="228" t="s">
        <v>417</v>
      </c>
      <c r="C38" s="228" t="s">
        <v>394</v>
      </c>
      <c r="D38" s="228">
        <v>11</v>
      </c>
      <c r="E38" s="228">
        <v>414</v>
      </c>
      <c r="F38" s="228">
        <v>295</v>
      </c>
      <c r="G38" s="228">
        <v>76</v>
      </c>
      <c r="H38" s="327">
        <f t="shared" si="0"/>
        <v>0.96405228758169936</v>
      </c>
    </row>
    <row r="39" spans="2:8" x14ac:dyDescent="0.25">
      <c r="B39" s="228" t="s">
        <v>418</v>
      </c>
      <c r="C39" s="228" t="s">
        <v>394</v>
      </c>
      <c r="D39" s="228">
        <v>4</v>
      </c>
      <c r="E39" s="228">
        <v>125</v>
      </c>
      <c r="F39" s="228">
        <v>129</v>
      </c>
      <c r="G39" s="228">
        <v>39</v>
      </c>
      <c r="H39" s="327">
        <f t="shared" si="0"/>
        <v>0.96992481203007519</v>
      </c>
    </row>
    <row r="40" spans="2:8" x14ac:dyDescent="0.25">
      <c r="B40" s="228" t="s">
        <v>421</v>
      </c>
      <c r="C40" s="228" t="s">
        <v>394</v>
      </c>
      <c r="D40" s="228">
        <v>44</v>
      </c>
      <c r="E40" s="228">
        <v>0</v>
      </c>
      <c r="F40" s="228">
        <v>272</v>
      </c>
      <c r="G40" s="228">
        <v>22</v>
      </c>
      <c r="H40" s="327">
        <f t="shared" si="0"/>
        <v>0.86075949367088611</v>
      </c>
    </row>
    <row r="41" spans="2:8" x14ac:dyDescent="0.25">
      <c r="B41" s="228" t="s">
        <v>422</v>
      </c>
      <c r="C41" s="228" t="s">
        <v>394</v>
      </c>
      <c r="D41" s="228">
        <v>2</v>
      </c>
      <c r="E41" s="228">
        <v>0</v>
      </c>
      <c r="F41" s="228">
        <v>0</v>
      </c>
      <c r="G41" s="228">
        <v>0</v>
      </c>
      <c r="H41" s="327">
        <f t="shared" si="0"/>
        <v>0</v>
      </c>
    </row>
    <row r="42" spans="2:8" x14ac:dyDescent="0.25">
      <c r="B42" s="228" t="s">
        <v>423</v>
      </c>
      <c r="C42" s="228" t="s">
        <v>394</v>
      </c>
      <c r="D42" s="228">
        <v>4</v>
      </c>
      <c r="E42" s="228">
        <v>0</v>
      </c>
      <c r="F42" s="228">
        <v>112</v>
      </c>
      <c r="G42" s="228">
        <v>16</v>
      </c>
      <c r="H42" s="327">
        <f t="shared" si="0"/>
        <v>0.96551724137931039</v>
      </c>
    </row>
    <row r="43" spans="2:8" x14ac:dyDescent="0.25">
      <c r="B43" s="228" t="s">
        <v>424</v>
      </c>
      <c r="C43" s="228" t="s">
        <v>394</v>
      </c>
      <c r="D43" s="228">
        <v>8</v>
      </c>
      <c r="E43" s="228">
        <v>15</v>
      </c>
      <c r="F43" s="228">
        <v>125</v>
      </c>
      <c r="G43" s="228">
        <v>14</v>
      </c>
      <c r="H43" s="327">
        <f t="shared" si="0"/>
        <v>0.93984962406015038</v>
      </c>
    </row>
    <row r="44" spans="2:8" x14ac:dyDescent="0.25">
      <c r="B44" s="228" t="s">
        <v>425</v>
      </c>
      <c r="C44" s="228" t="s">
        <v>394</v>
      </c>
      <c r="D44" s="228">
        <v>50</v>
      </c>
      <c r="E44" s="228">
        <v>0</v>
      </c>
      <c r="F44" s="228">
        <v>327</v>
      </c>
      <c r="G44" s="228">
        <v>15</v>
      </c>
      <c r="H44" s="327">
        <f t="shared" si="0"/>
        <v>0.86737400530503983</v>
      </c>
    </row>
    <row r="45" spans="2:8" x14ac:dyDescent="0.25">
      <c r="B45" s="228" t="s">
        <v>428</v>
      </c>
      <c r="C45" s="228" t="s">
        <v>429</v>
      </c>
      <c r="D45" s="228">
        <v>228</v>
      </c>
      <c r="E45" s="228">
        <v>31</v>
      </c>
      <c r="F45" s="228">
        <v>3740</v>
      </c>
      <c r="G45" s="228">
        <v>86</v>
      </c>
      <c r="H45" s="327">
        <f t="shared" si="0"/>
        <v>0.94254032258064513</v>
      </c>
    </row>
    <row r="46" spans="2:8" x14ac:dyDescent="0.25">
      <c r="B46" s="228" t="s">
        <v>415</v>
      </c>
      <c r="C46" s="228" t="s">
        <v>412</v>
      </c>
      <c r="D46" s="228">
        <v>81</v>
      </c>
      <c r="E46" s="228">
        <v>0</v>
      </c>
      <c r="F46" s="228">
        <v>25</v>
      </c>
      <c r="G46" s="228">
        <v>7</v>
      </c>
      <c r="H46" s="327">
        <f t="shared" si="0"/>
        <v>0.23584905660377359</v>
      </c>
    </row>
    <row r="47" spans="2:8" x14ac:dyDescent="0.25">
      <c r="B47" s="228" t="s">
        <v>420</v>
      </c>
      <c r="C47" s="228" t="s">
        <v>412</v>
      </c>
      <c r="D47" s="228">
        <v>275</v>
      </c>
      <c r="E47" s="228">
        <v>3</v>
      </c>
      <c r="F47" s="228">
        <v>4</v>
      </c>
      <c r="G47" s="228">
        <v>3</v>
      </c>
      <c r="H47" s="327">
        <f t="shared" si="0"/>
        <v>1.4336917562724014E-2</v>
      </c>
    </row>
    <row r="48" spans="2:8" x14ac:dyDescent="0.25">
      <c r="B48" s="228" t="s">
        <v>430</v>
      </c>
      <c r="C48" s="228" t="s">
        <v>412</v>
      </c>
      <c r="D48" s="228">
        <v>0</v>
      </c>
      <c r="E48" s="228">
        <v>0</v>
      </c>
      <c r="F48" s="228">
        <v>36</v>
      </c>
      <c r="G48" s="228">
        <v>0</v>
      </c>
      <c r="H48" s="327">
        <f t="shared" si="0"/>
        <v>1</v>
      </c>
    </row>
    <row r="49" spans="2:8" x14ac:dyDescent="0.25">
      <c r="B49" s="228" t="s">
        <v>431</v>
      </c>
      <c r="C49" s="228"/>
      <c r="D49" s="228">
        <f>SUM(D7:D48)</f>
        <v>16790</v>
      </c>
      <c r="E49" s="228">
        <f>SUM(E7:E48)</f>
        <v>32993</v>
      </c>
      <c r="F49" s="228">
        <f>SUM(F7:F48)</f>
        <v>69988</v>
      </c>
      <c r="G49" s="228">
        <f>SUM(G7:G48)</f>
        <v>38331</v>
      </c>
      <c r="H49" s="329">
        <v>0.81</v>
      </c>
    </row>
    <row r="97" spans="2:3" x14ac:dyDescent="0.25">
      <c r="B97" s="514"/>
      <c r="C97" s="514"/>
    </row>
  </sheetData>
  <mergeCells count="3">
    <mergeCell ref="B4:H4"/>
    <mergeCell ref="B97:C97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CD RATIO ANN 1</vt:lpstr>
      <vt:lpstr>PS OS ANN 2</vt:lpstr>
      <vt:lpstr>AGRI OS ANN 3</vt:lpstr>
      <vt:lpstr>ACP OS ANN 10B</vt:lpstr>
      <vt:lpstr>ACP OS ANN 4</vt:lpstr>
      <vt:lpstr>ACP DISB ANN 8</vt:lpstr>
      <vt:lpstr>EDU HOUS OS ANN 8 A</vt:lpstr>
      <vt:lpstr>EDU HOUS NPA OS 8 B</vt:lpstr>
      <vt:lpstr>WEAKER SEC DISB ANN 5</vt:lpstr>
      <vt:lpstr>WEAKER SEC OS ANN 5 A</vt:lpstr>
      <vt:lpstr>OS DISB WOMEN ANN 6</vt:lpstr>
      <vt:lpstr>DCP ANN 7</vt:lpstr>
      <vt:lpstr>ANN 7 A</vt:lpstr>
      <vt:lpstr>PMMY OS &amp; NPA ANN 9 A</vt:lpstr>
      <vt:lpstr>PMMU DISB ANN 9</vt:lpstr>
      <vt:lpstr>AGRI NPA ANN 10</vt:lpstr>
      <vt:lpstr>MSME NPA ANN 10 A</vt:lpstr>
      <vt:lpstr>NPA PS ANN 10 C</vt:lpstr>
      <vt:lpstr>NPA SPON SCH ANN 11</vt:lpstr>
      <vt:lpstr>AADHAAR  AUTHEN ANN 14</vt:lpstr>
      <vt:lpstr>BC OUTLET ANN 15</vt:lpstr>
      <vt:lpstr>FLC ANN 16</vt:lpstr>
      <vt:lpstr>CLF DATA ANN 17</vt:lpstr>
      <vt:lpstr>PMJDY ANN 18</vt:lpstr>
      <vt:lpstr>PMSBY ANN 19</vt:lpstr>
      <vt:lpstr>INS PMJDY ANN 20 </vt:lpstr>
      <vt:lpstr>INS PMSBY ANN 21</vt:lpstr>
      <vt:lpstr>INS PMJJBY ANN 21A</vt:lpstr>
      <vt:lpstr>PM Svanidhi Ann 22</vt:lpstr>
      <vt:lpstr>VISHWAKARMA ANN 23</vt:lpstr>
      <vt:lpstr>SUI ANN 25</vt:lpstr>
      <vt:lpstr>SHG ANN 27</vt:lpstr>
      <vt:lpstr>SHG SFL ANN 26</vt:lpstr>
      <vt:lpstr>SHG NPA ANN 28</vt:lpstr>
      <vt:lpstr>KCC ANN 29</vt:lpstr>
      <vt:lpstr>CKYCR ANN 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2026-06-02T10:01:53Z</dcterms:modified>
</cp:coreProperties>
</file>